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40" yWindow="120" windowWidth="11355" windowHeight="4965"/>
  </bookViews>
  <sheets>
    <sheet name="Лист1" sheetId="1" r:id="rId1"/>
  </sheets>
  <definedNames>
    <definedName name="_xlnm.Print_Area" localSheetId="0">Лист1!$A$1:$G$74</definedName>
  </definedNames>
  <calcPr calcId="145621"/>
</workbook>
</file>

<file path=xl/calcChain.xml><?xml version="1.0" encoding="utf-8"?>
<calcChain xmlns="http://schemas.openxmlformats.org/spreadsheetml/2006/main">
  <c r="G37" i="1" l="1"/>
  <c r="G22" i="1"/>
  <c r="G31" i="1"/>
  <c r="G29" i="1"/>
  <c r="G41" i="1"/>
  <c r="G12" i="1"/>
  <c r="G11" i="1" s="1"/>
  <c r="G19" i="1"/>
  <c r="G35" i="1"/>
  <c r="G34" i="1" s="1"/>
  <c r="G40" i="1"/>
  <c r="G39" i="1" s="1"/>
  <c r="G20" i="1"/>
  <c r="G54" i="1" l="1"/>
</calcChain>
</file>

<file path=xl/sharedStrings.xml><?xml version="1.0" encoding="utf-8"?>
<sst xmlns="http://schemas.openxmlformats.org/spreadsheetml/2006/main" count="87" uniqueCount="82">
  <si>
    <t>(грн.)</t>
  </si>
  <si>
    <t>Назва об’єктів відповідно  до проектно- кошторисної документації; тощо</t>
  </si>
  <si>
    <t xml:space="preserve"> </t>
  </si>
  <si>
    <t>до рішення районної ради</t>
  </si>
  <si>
    <t>Керуючий справами районної ради</t>
  </si>
  <si>
    <t>С.Сагаль</t>
  </si>
  <si>
    <t>Код ТПКВКМБ / ТКВКБМС2</t>
  </si>
  <si>
    <t>Код ФКВКБ3</t>
  </si>
  <si>
    <t>Найменування головного розпорядника, відповідального виконавця, бюджетної програми або напряму видатків згідно з типовою відомчою / ТПКВКМБ / ТКВКБМС</t>
  </si>
  <si>
    <t>Код програмної класифікації видатків та кредитування місцевих бюджетів</t>
  </si>
  <si>
    <t>Капітальні трансферти підприємствам (установам, організаціям)</t>
  </si>
  <si>
    <t>Придбання обладнання і предметів довгострокового користування</t>
  </si>
  <si>
    <t>Інші субвенції з місцевого бюджету</t>
  </si>
  <si>
    <t>Капітальні трансферти органам державного управління інших рівнів</t>
  </si>
  <si>
    <t>3210</t>
  </si>
  <si>
    <t>0611020</t>
  </si>
  <si>
    <t>9770</t>
  </si>
  <si>
    <t>3719770</t>
  </si>
  <si>
    <t>3220</t>
  </si>
  <si>
    <t xml:space="preserve">Яворівська райдержадміністрація </t>
  </si>
  <si>
    <t>.0180</t>
  </si>
  <si>
    <t xml:space="preserve">Разом видатків </t>
  </si>
  <si>
    <t>0217322</t>
  </si>
  <si>
    <t>Будівництво медичних установ та закладів</t>
  </si>
  <si>
    <t>0219800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</si>
  <si>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</si>
  <si>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Бірківська сільська рада </t>
  </si>
  <si>
    <t>.0200000</t>
  </si>
  <si>
    <t>.0443</t>
  </si>
  <si>
    <t xml:space="preserve">Перелік потенційних переможців конкурсу проєктів місцевих ініціатив  по Яворівському району,  співфінансування  яких  буде здійснюватися з районного бюджету у 2020році </t>
  </si>
  <si>
    <t>Придбання мультимедійного, офісного обладнання та звуковідтворюючої апаратури для Грушівської загальноосвітньої школи І - ІІ ступенів" Яворівського району</t>
  </si>
  <si>
    <t>Придбання та встановлення дитячого ігрового майданчику на території ДНЗ №2 по вул. Львівській 60 в смт. Івано Франкове, Яворівського району Львівської області</t>
  </si>
  <si>
    <t>Придбання обладнання для учнів 1-4 класів Чолгинської ЗОШ І-ІІ ступенів</t>
  </si>
  <si>
    <t>Придбання сучасних медіацентрів ( телевізорів Smart TV) для Старицької ЗОШ І ступеня.</t>
  </si>
  <si>
    <t>Придбання меблів, обладнання та матеріалів для модернізації шкільної їдальні Старицької ЗОШ І-ІІІ ступенів імені Юрія Костіва Яворівської районної ради</t>
  </si>
  <si>
    <t>Придбання меблів та іншого обладнання для створення Нового освітнього простору в Терновицькому НВК "ЗОШ І-ІІ ст. – ДНЗ"</t>
  </si>
  <si>
    <t>реєстраційний номер проєкту</t>
  </si>
  <si>
    <t>0615031</t>
  </si>
  <si>
    <t>5031</t>
  </si>
  <si>
    <t>0810</t>
  </si>
  <si>
    <t>Утримання та навчально-тренувальна робота комунальних дитячо-юнацьких спортивних шкіл</t>
  </si>
  <si>
    <t>Придбання обладнання та інвентарю для дитячо – юнацької спортивної школи "Янтар" Яворівського району</t>
  </si>
  <si>
    <t>Капітальний ремонт коридору та майстерні Вороблячинської ЗОШ І-ІІ ст.ім.Героя України Віталія Коцюби</t>
  </si>
  <si>
    <t>1014030</t>
  </si>
  <si>
    <t>4030</t>
  </si>
  <si>
    <t>0824</t>
  </si>
  <si>
    <t>Забезпечення діяльності бібліотек</t>
  </si>
  <si>
    <t>Придбання організаційної техніки для бібліотеки с. Вороблячин Яворівського району</t>
  </si>
  <si>
    <t>Капітальний ремонт (заміна вікон) в палаці культури "Кристал" в м. Новояворівськ</t>
  </si>
  <si>
    <t>Бердихівська сільська рада</t>
  </si>
  <si>
    <t>Придбання та встановлення дитячого майданчика в с. Бердихів Яворівського району Львівської області</t>
  </si>
  <si>
    <t>Реконструкція вуличного освітлення Бірківської сільської ради, по вулиці Янівська в селі Бірки Яворівського району Львівської області</t>
  </si>
  <si>
    <t>Придбання елементів для облаштування скейт – парку в с. Бірки по вул. Марка Вовчка Яворівського району Львівської області</t>
  </si>
  <si>
    <t>Будівництво мультифункційного майданчика для занять ігровими видами спорту на території НВК «ЗОШ І-ІІІ ступенів - ДНЗ» імені Тараса Шевченка, вулиця Польова, 8а у селі Бірки, Яворівського району, Львівської області.</t>
  </si>
  <si>
    <t>Будівництво системи відеоспостереження в с. Бірки Яворівського району Львівської області</t>
  </si>
  <si>
    <t xml:space="preserve">Добростанівська сільська рада </t>
  </si>
  <si>
    <t>Придбання та встановлення системи відеонагляду на території Добростанівської сільської ради Яворівського району Львівської області</t>
  </si>
  <si>
    <t xml:space="preserve">Івано-Франківська селищна рада </t>
  </si>
  <si>
    <t>Придбання та встановлення спортивного майданчика для Стріт Воркаут в смт.Івано-Франкове, Яворівського району, Львівської області</t>
  </si>
  <si>
    <t>Капітальний ремонт приміщень Старицької ЗОШ І ступеня із заміною вікон та дверей на енергозберігаючі ( ІІ черга) Яворівського району Львівської області</t>
  </si>
  <si>
    <t>Будівництво установ та закладів культури</t>
  </si>
  <si>
    <t>Будівництво освітніх установ та закладів</t>
  </si>
  <si>
    <t>0617321</t>
  </si>
  <si>
    <t>0921</t>
  </si>
  <si>
    <t>0600000</t>
  </si>
  <si>
    <t>1000000</t>
  </si>
  <si>
    <t>3700000</t>
  </si>
  <si>
    <t>0180</t>
  </si>
  <si>
    <t>0443</t>
  </si>
  <si>
    <t>Капітальний ремонт інших об'єктів</t>
  </si>
  <si>
    <t>Відділ освіти  райдержадміністрації</t>
  </si>
  <si>
    <t>Відділ культури,  туризму, молоді та спорту райдержадміністрації</t>
  </si>
  <si>
    <t>Фінансове управління Яворівської районної державної адміністрації ( в частині резервного фонду та міжбюджетних трансфертів місцевим радам)</t>
  </si>
  <si>
    <t>0610000</t>
  </si>
  <si>
    <t>3710000</t>
  </si>
  <si>
    <t>1010000</t>
  </si>
  <si>
    <t>Разом</t>
  </si>
  <si>
    <t>Додаток 7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</si>
  <si>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</si>
  <si>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від  11.02.2020 №575</t>
  </si>
  <si>
    <t>Про внесення змін до районного бюджету</t>
  </si>
  <si>
    <t>Яворівського району на 2020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</si>
</sst>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2"/>
      <color indexed="8"/>
      <name val="Times New Roman Cyr"/>
      <charset val="204"/>
    </font>
    <font>
      <sz val="10"/>
      <color indexed="8"/>
      <name val="Times New Roman Cyr"/>
      <charset val="204"/>
    </font>
    <font>
      <sz val="11"/>
      <color indexed="8"/>
      <name val="Times New Roman Cyr"/>
      <charset val="204"/>
    </font>
    <font>
      <b/>
      <sz val="12"/>
      <color indexed="8"/>
      <name val="Times New Roman Cyr"/>
      <charset val="204"/>
    </font>
    <font>
      <sz val="12"/>
      <name val="Times New Roman"/>
      <family val="1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2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 Cyr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</font>
    <font>
      <b/>
      <sz val="11"/>
      <color indexed="8"/>
      <name val="Times New Roman Cyr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 Cyr"/>
      <charset val="204"/>
    </font>
    <font>
      <i/>
      <sz val="12"/>
      <color indexed="8"/>
      <name val="Times New Roman Cyr"/>
      <charset val="204"/>
    </font>
    <font>
      <i/>
      <sz val="12"/>
      <name val="Times New Roman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8" fillId="0" borderId="0"/>
  </cellStyleXfs>
  <cellXfs count="178">
    <xf numFmtId="0" fontId="0" fillId="0" borderId="0" xfId="0"/>
    <xf numFmtId="0" fontId="3" fillId="0" borderId="0" xfId="0" applyFont="1" applyAlignment="1">
      <alignment horizontal="right"/>
    </xf>
    <xf numFmtId="0" fontId="6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/>
    <xf numFmtId="0" fontId="5" fillId="0" borderId="0" xfId="0" applyFont="1" applyAlignment="1">
      <alignment horizontal="left"/>
    </xf>
    <xf numFmtId="2" fontId="6" fillId="0" borderId="0" xfId="0" applyNumberFormat="1" applyFont="1"/>
    <xf numFmtId="2" fontId="0" fillId="0" borderId="0" xfId="0" applyNumberFormat="1"/>
    <xf numFmtId="0" fontId="4" fillId="0" borderId="0" xfId="0" applyFont="1"/>
    <xf numFmtId="0" fontId="4" fillId="0" borderId="0" xfId="0" applyFont="1" applyAlignment="1">
      <alignment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2" fontId="7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35" fillId="0" borderId="0" xfId="0" quotePrefix="1" applyFont="1" applyBorder="1" applyAlignment="1">
      <alignment vertical="center" wrapText="1"/>
    </xf>
    <xf numFmtId="0" fontId="35" fillId="0" borderId="0" xfId="0" applyFont="1" applyBorder="1" applyAlignment="1">
      <alignment horizontal="center" vertical="center" wrapText="1"/>
    </xf>
    <xf numFmtId="2" fontId="35" fillId="0" borderId="0" xfId="0" applyNumberFormat="1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2" fontId="13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/>
    <xf numFmtId="0" fontId="36" fillId="0" borderId="0" xfId="0" quotePrefix="1" applyFont="1" applyBorder="1" applyAlignment="1">
      <alignment horizontal="center" vertical="center" wrapText="1"/>
    </xf>
    <xf numFmtId="2" fontId="36" fillId="0" borderId="0" xfId="0" quotePrefix="1" applyNumberFormat="1" applyFont="1" applyBorder="1" applyAlignment="1">
      <alignment horizontal="center" vertical="center" wrapText="1"/>
    </xf>
    <xf numFmtId="2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11" fillId="0" borderId="0" xfId="0" applyFont="1" applyBorder="1"/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wrapText="1"/>
    </xf>
    <xf numFmtId="0" fontId="11" fillId="0" borderId="0" xfId="0" applyFont="1" applyFill="1" applyBorder="1" applyAlignment="1">
      <alignment horizontal="right"/>
    </xf>
    <xf numFmtId="0" fontId="11" fillId="0" borderId="0" xfId="0" applyFont="1" applyFill="1" applyBorder="1"/>
    <xf numFmtId="0" fontId="11" fillId="0" borderId="0" xfId="0" applyFont="1" applyFill="1" applyBorder="1" applyAlignment="1">
      <alignment wrapText="1"/>
    </xf>
    <xf numFmtId="0" fontId="14" fillId="0" borderId="0" xfId="0" applyFont="1" applyBorder="1"/>
    <xf numFmtId="0" fontId="9" fillId="0" borderId="0" xfId="0" applyFont="1" applyBorder="1" applyAlignment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vertical="center" wrapText="1"/>
    </xf>
    <xf numFmtId="0" fontId="37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37" fillId="0" borderId="2" xfId="0" applyFont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top" wrapText="1"/>
    </xf>
    <xf numFmtId="0" fontId="11" fillId="0" borderId="10" xfId="0" applyFont="1" applyFill="1" applyBorder="1" applyAlignment="1">
      <alignment horizontal="left" vertical="top" wrapText="1"/>
    </xf>
    <xf numFmtId="0" fontId="35" fillId="0" borderId="2" xfId="0" quotePrefix="1" applyFont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/>
    </xf>
    <xf numFmtId="2" fontId="35" fillId="0" borderId="2" xfId="0" applyNumberFormat="1" applyFont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36" fillId="0" borderId="2" xfId="0" quotePrefix="1" applyFont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top" wrapText="1"/>
    </xf>
    <xf numFmtId="0" fontId="24" fillId="0" borderId="2" xfId="0" applyFont="1" applyBorder="1" applyAlignment="1">
      <alignment horizontal="left" vertical="center"/>
    </xf>
    <xf numFmtId="0" fontId="16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top" wrapText="1"/>
    </xf>
    <xf numFmtId="2" fontId="25" fillId="0" borderId="2" xfId="0" applyNumberFormat="1" applyFont="1" applyBorder="1" applyAlignment="1">
      <alignment horizontal="center" vertical="center"/>
    </xf>
    <xf numFmtId="2" fontId="13" fillId="0" borderId="2" xfId="0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/>
    </xf>
    <xf numFmtId="2" fontId="37" fillId="0" borderId="9" xfId="0" applyNumberFormat="1" applyFont="1" applyFill="1" applyBorder="1" applyAlignment="1">
      <alignment horizontal="center" vertical="center" shrinkToFit="1"/>
    </xf>
    <xf numFmtId="2" fontId="14" fillId="0" borderId="2" xfId="0" applyNumberFormat="1" applyFont="1" applyBorder="1" applyAlignment="1">
      <alignment horizontal="center" vertical="center"/>
    </xf>
    <xf numFmtId="0" fontId="2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11" fillId="0" borderId="10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/>
    </xf>
    <xf numFmtId="0" fontId="16" fillId="0" borderId="2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vertical="top" wrapText="1"/>
    </xf>
    <xf numFmtId="0" fontId="3" fillId="0" borderId="4" xfId="0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10" fillId="0" borderId="2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left" vertical="center" wrapText="1"/>
    </xf>
    <xf numFmtId="0" fontId="36" fillId="0" borderId="2" xfId="0" applyFont="1" applyBorder="1" applyAlignment="1">
      <alignment wrapText="1"/>
    </xf>
    <xf numFmtId="0" fontId="15" fillId="0" borderId="3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/>
    </xf>
    <xf numFmtId="4" fontId="37" fillId="0" borderId="9" xfId="0" applyNumberFormat="1" applyFont="1" applyFill="1" applyBorder="1" applyAlignment="1">
      <alignment horizontal="center" vertical="center" shrinkToFit="1"/>
    </xf>
    <xf numFmtId="4" fontId="21" fillId="0" borderId="2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vertical="center" wrapText="1"/>
    </xf>
    <xf numFmtId="0" fontId="11" fillId="0" borderId="12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1" fontId="36" fillId="0" borderId="3" xfId="0" quotePrefix="1" applyNumberFormat="1" applyFont="1" applyBorder="1" applyAlignment="1">
      <alignment vertical="center" wrapText="1"/>
    </xf>
    <xf numFmtId="0" fontId="11" fillId="0" borderId="13" xfId="0" applyFont="1" applyFill="1" applyBorder="1" applyAlignment="1">
      <alignment horizontal="left" vertical="top" wrapText="1"/>
    </xf>
    <xf numFmtId="0" fontId="30" fillId="0" borderId="2" xfId="0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2" fontId="38" fillId="0" borderId="2" xfId="0" quotePrefix="1" applyNumberFormat="1" applyFont="1" applyBorder="1" applyAlignment="1">
      <alignment horizontal="left" vertical="center" wrapText="1"/>
    </xf>
    <xf numFmtId="2" fontId="39" fillId="0" borderId="2" xfId="0" quotePrefix="1" applyNumberFormat="1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/>
    </xf>
    <xf numFmtId="0" fontId="32" fillId="0" borderId="2" xfId="0" applyFont="1" applyBorder="1" applyAlignment="1">
      <alignment vertical="center"/>
    </xf>
    <xf numFmtId="1" fontId="39" fillId="0" borderId="1" xfId="0" quotePrefix="1" applyNumberFormat="1" applyFont="1" applyBorder="1" applyAlignment="1">
      <alignment horizontal="center" vertical="center" wrapText="1"/>
    </xf>
    <xf numFmtId="1" fontId="39" fillId="0" borderId="2" xfId="0" quotePrefix="1" applyNumberFormat="1" applyFont="1" applyBorder="1" applyAlignment="1">
      <alignment horizontal="center" vertical="center" wrapText="1"/>
    </xf>
    <xf numFmtId="1" fontId="38" fillId="0" borderId="5" xfId="0" quotePrefix="1" applyNumberFormat="1" applyFont="1" applyBorder="1" applyAlignment="1">
      <alignment horizontal="center" vertical="center" wrapText="1"/>
    </xf>
    <xf numFmtId="1" fontId="38" fillId="0" borderId="3" xfId="0" quotePrefix="1" applyNumberFormat="1" applyFont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left" vertical="center"/>
    </xf>
    <xf numFmtId="49" fontId="36" fillId="0" borderId="2" xfId="0" quotePrefix="1" applyNumberFormat="1" applyFont="1" applyBorder="1" applyAlignment="1">
      <alignment horizontal="left" vertical="center" wrapText="1"/>
    </xf>
    <xf numFmtId="49" fontId="20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/>
    </xf>
    <xf numFmtId="49" fontId="40" fillId="0" borderId="2" xfId="0" quotePrefix="1" applyNumberFormat="1" applyFont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left" vertical="center"/>
    </xf>
    <xf numFmtId="49" fontId="16" fillId="0" borderId="2" xfId="0" applyNumberFormat="1" applyFont="1" applyFill="1" applyBorder="1" applyAlignment="1">
      <alignment horizontal="center" vertical="center"/>
    </xf>
    <xf numFmtId="49" fontId="36" fillId="0" borderId="5" xfId="0" quotePrefix="1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49" fontId="34" fillId="0" borderId="2" xfId="0" applyNumberFormat="1" applyFont="1" applyBorder="1" applyAlignment="1">
      <alignment vertical="center"/>
    </xf>
    <xf numFmtId="49" fontId="33" fillId="0" borderId="2" xfId="0" applyNumberFormat="1" applyFont="1" applyFill="1" applyBorder="1" applyAlignment="1">
      <alignment vertical="center"/>
    </xf>
    <xf numFmtId="49" fontId="15" fillId="0" borderId="2" xfId="0" applyNumberFormat="1" applyFont="1" applyFill="1" applyBorder="1" applyAlignment="1">
      <alignment horizontal="left" vertical="center"/>
    </xf>
    <xf numFmtId="49" fontId="15" fillId="0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/>
    </xf>
    <xf numFmtId="49" fontId="14" fillId="0" borderId="2" xfId="0" applyNumberFormat="1" applyFont="1" applyBorder="1" applyAlignment="1">
      <alignment horizontal="left" vertical="center"/>
    </xf>
    <xf numFmtId="49" fontId="15" fillId="0" borderId="2" xfId="0" applyNumberFormat="1" applyFont="1" applyFill="1" applyBorder="1" applyAlignment="1">
      <alignment vertical="center"/>
    </xf>
    <xf numFmtId="49" fontId="36" fillId="0" borderId="2" xfId="0" quotePrefix="1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/>
    </xf>
    <xf numFmtId="49" fontId="36" fillId="2" borderId="2" xfId="0" quotePrefix="1" applyNumberFormat="1" applyFont="1" applyFill="1" applyBorder="1" applyAlignment="1">
      <alignment horizontal="left" vertical="center" wrapText="1"/>
    </xf>
    <xf numFmtId="2" fontId="38" fillId="2" borderId="2" xfId="0" quotePrefix="1" applyNumberFormat="1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4" fontId="23" fillId="2" borderId="2" xfId="0" applyNumberFormat="1" applyFont="1" applyFill="1" applyBorder="1" applyAlignment="1">
      <alignment horizontal="center" vertical="center"/>
    </xf>
    <xf numFmtId="49" fontId="15" fillId="2" borderId="2" xfId="0" applyNumberFormat="1" applyFont="1" applyFill="1" applyBorder="1" applyAlignment="1">
      <alignment horizontal="left" vertical="center"/>
    </xf>
    <xf numFmtId="49" fontId="12" fillId="2" borderId="2" xfId="0" applyNumberFormat="1" applyFont="1" applyFill="1" applyBorder="1" applyAlignment="1">
      <alignment horizontal="left" vertical="center"/>
    </xf>
    <xf numFmtId="0" fontId="31" fillId="2" borderId="2" xfId="0" applyFont="1" applyFill="1" applyBorder="1" applyAlignment="1">
      <alignment horizontal="left" vertical="center"/>
    </xf>
    <xf numFmtId="0" fontId="37" fillId="2" borderId="2" xfId="0" applyFont="1" applyFill="1" applyBorder="1" applyAlignment="1">
      <alignment horizontal="left" vertical="center" wrapText="1"/>
    </xf>
    <xf numFmtId="4" fontId="13" fillId="2" borderId="2" xfId="0" applyNumberFormat="1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 wrapText="1"/>
    </xf>
    <xf numFmtId="0" fontId="22" fillId="0" borderId="0" xfId="0" applyFont="1" applyAlignment="1"/>
    <xf numFmtId="0" fontId="41" fillId="0" borderId="0" xfId="0" applyFont="1" applyAlignment="1"/>
    <xf numFmtId="49" fontId="18" fillId="2" borderId="2" xfId="0" applyNumberFormat="1" applyFont="1" applyFill="1" applyBorder="1" applyAlignment="1">
      <alignment horizontal="left" vertical="center"/>
    </xf>
    <xf numFmtId="0" fontId="36" fillId="2" borderId="2" xfId="0" quotePrefix="1" applyFont="1" applyFill="1" applyBorder="1" applyAlignment="1">
      <alignment horizontal="left" vertical="center" wrapText="1"/>
    </xf>
    <xf numFmtId="2" fontId="36" fillId="2" borderId="2" xfId="0" quotePrefix="1" applyNumberFormat="1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22" fillId="0" borderId="0" xfId="0" applyFont="1" applyAlignment="1">
      <alignment horizontal="left"/>
    </xf>
    <xf numFmtId="0" fontId="15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49" fontId="15" fillId="0" borderId="5" xfId="0" applyNumberFormat="1" applyFont="1" applyFill="1" applyBorder="1" applyAlignment="1">
      <alignment horizontal="center" vertical="center"/>
    </xf>
    <xf numFmtId="49" fontId="15" fillId="0" borderId="3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49" fontId="36" fillId="0" borderId="1" xfId="0" quotePrefix="1" applyNumberFormat="1" applyFont="1" applyBorder="1" applyAlignment="1">
      <alignment horizontal="center" vertical="center" wrapText="1"/>
    </xf>
    <xf numFmtId="49" fontId="36" fillId="0" borderId="5" xfId="0" quotePrefix="1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/>
    </xf>
    <xf numFmtId="49" fontId="25" fillId="0" borderId="3" xfId="0" applyNumberFormat="1" applyFont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49" fontId="33" fillId="0" borderId="1" xfId="0" applyNumberFormat="1" applyFont="1" applyFill="1" applyBorder="1" applyAlignment="1">
      <alignment horizontal="center" vertical="center"/>
    </xf>
    <xf numFmtId="49" fontId="33" fillId="0" borderId="5" xfId="0" applyNumberFormat="1" applyFont="1" applyFill="1" applyBorder="1" applyAlignment="1">
      <alignment horizontal="center" vertical="center"/>
    </xf>
    <xf numFmtId="49" fontId="33" fillId="0" borderId="3" xfId="0" applyNumberFormat="1" applyFont="1" applyFill="1" applyBorder="1" applyAlignment="1">
      <alignment horizontal="center" vertical="center"/>
    </xf>
    <xf numFmtId="49" fontId="25" fillId="0" borderId="5" xfId="0" applyNumberFormat="1" applyFont="1" applyBorder="1" applyAlignment="1">
      <alignment horizontal="center" vertical="center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left" vertical="top" wrapText="1"/>
    </xf>
    <xf numFmtId="0" fontId="28" fillId="0" borderId="0" xfId="0" applyFont="1" applyAlignment="1">
      <alignment horizont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36" fillId="0" borderId="2" xfId="0" quotePrefix="1" applyFont="1" applyBorder="1" applyAlignment="1">
      <alignment horizontal="left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</cellXfs>
  <cellStyles count="2">
    <cellStyle name="Звичайни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1"/>
  <sheetViews>
    <sheetView tabSelected="1" topLeftCell="A47" zoomScaleNormal="100" workbookViewId="0">
      <selection activeCell="F54" sqref="F54"/>
    </sheetView>
  </sheetViews>
  <sheetFormatPr defaultRowHeight="12.75" x14ac:dyDescent="0.2"/>
  <cols>
    <col min="1" max="1" width="10.7109375" customWidth="1"/>
    <col min="2" max="2" width="9.140625" style="14"/>
    <col min="3" max="3" width="8.28515625" style="14" customWidth="1"/>
    <col min="4" max="4" width="10" style="14" customWidth="1"/>
    <col min="5" max="5" width="48.140625" customWidth="1"/>
    <col min="6" max="6" width="60" customWidth="1"/>
    <col min="7" max="7" width="15.140625" customWidth="1"/>
    <col min="8" max="8" width="12.42578125" bestFit="1" customWidth="1"/>
  </cols>
  <sheetData>
    <row r="1" spans="1:8" s="9" customFormat="1" ht="12.75" customHeight="1" x14ac:dyDescent="0.25">
      <c r="B1" s="12"/>
      <c r="C1" s="13"/>
      <c r="D1" s="13"/>
      <c r="F1" s="140" t="s">
        <v>77</v>
      </c>
      <c r="G1" s="141"/>
    </row>
    <row r="2" spans="1:8" s="9" customFormat="1" ht="12.75" customHeight="1" x14ac:dyDescent="0.25">
      <c r="B2" s="12"/>
      <c r="C2" s="13"/>
      <c r="D2" s="13"/>
      <c r="F2" s="170" t="s">
        <v>3</v>
      </c>
      <c r="G2" s="170"/>
    </row>
    <row r="3" spans="1:8" s="9" customFormat="1" ht="12.75" customHeight="1" x14ac:dyDescent="0.25">
      <c r="B3" s="12"/>
      <c r="C3" s="13"/>
      <c r="D3" s="13"/>
      <c r="F3" s="170" t="s">
        <v>79</v>
      </c>
      <c r="G3" s="170"/>
    </row>
    <row r="4" spans="1:8" s="9" customFormat="1" ht="12.75" customHeight="1" x14ac:dyDescent="0.25">
      <c r="B4" s="12"/>
      <c r="C4" s="13"/>
      <c r="D4" s="13"/>
      <c r="F4" s="147" t="s">
        <v>80</v>
      </c>
      <c r="G4" s="147"/>
    </row>
    <row r="5" spans="1:8" s="9" customFormat="1" ht="12.75" customHeight="1" x14ac:dyDescent="0.25">
      <c r="B5" s="12"/>
      <c r="C5" s="13"/>
      <c r="D5" s="13"/>
      <c r="F5" s="147" t="s">
        <v>81</v>
      </c>
      <c r="G5" s="147"/>
    </row>
    <row r="6" spans="1:8" s="9" customFormat="1" ht="16.5" customHeight="1" x14ac:dyDescent="0.2">
      <c r="B6" s="12"/>
      <c r="C6" s="13"/>
      <c r="D6" s="13"/>
      <c r="F6" s="171"/>
      <c r="G6" s="171"/>
      <c r="H6" s="10"/>
    </row>
    <row r="7" spans="1:8" hidden="1" x14ac:dyDescent="0.2">
      <c r="C7" s="15"/>
      <c r="D7" s="15"/>
    </row>
    <row r="8" spans="1:8" ht="30" customHeight="1" x14ac:dyDescent="0.25">
      <c r="A8" s="172" t="s">
        <v>29</v>
      </c>
      <c r="B8" s="172"/>
      <c r="C8" s="172"/>
      <c r="D8" s="172"/>
      <c r="E8" s="172"/>
      <c r="F8" s="172"/>
      <c r="G8" s="172"/>
    </row>
    <row r="9" spans="1:8" x14ac:dyDescent="0.2">
      <c r="C9" s="3"/>
      <c r="D9" s="3"/>
      <c r="G9" s="1" t="s">
        <v>0</v>
      </c>
    </row>
    <row r="10" spans="1:8" s="3" customFormat="1" ht="81" customHeight="1" x14ac:dyDescent="0.2">
      <c r="A10" s="78" t="s">
        <v>9</v>
      </c>
      <c r="B10" s="79" t="s">
        <v>6</v>
      </c>
      <c r="C10" s="17" t="s">
        <v>7</v>
      </c>
      <c r="D10" s="17" t="s">
        <v>36</v>
      </c>
      <c r="E10" s="77" t="s">
        <v>8</v>
      </c>
      <c r="F10" s="17" t="s">
        <v>1</v>
      </c>
      <c r="G10" s="17" t="s">
        <v>21</v>
      </c>
    </row>
    <row r="11" spans="1:8" s="2" customFormat="1" ht="15.75" hidden="1" x14ac:dyDescent="0.2">
      <c r="A11" s="47" t="s">
        <v>27</v>
      </c>
      <c r="B11" s="48"/>
      <c r="C11" s="49"/>
      <c r="D11" s="49"/>
      <c r="E11" s="50" t="s">
        <v>19</v>
      </c>
      <c r="F11" s="51"/>
      <c r="G11" s="65">
        <f>G12+G14+G17</f>
        <v>0</v>
      </c>
      <c r="H11" s="7"/>
    </row>
    <row r="12" spans="1:8" s="2" customFormat="1" ht="15.75" hidden="1" x14ac:dyDescent="0.2">
      <c r="A12" s="72" t="s">
        <v>22</v>
      </c>
      <c r="B12" s="57">
        <v>7322</v>
      </c>
      <c r="C12" s="57" t="s">
        <v>28</v>
      </c>
      <c r="D12" s="57"/>
      <c r="E12" s="44" t="s">
        <v>23</v>
      </c>
      <c r="F12" s="40"/>
      <c r="G12" s="66">
        <f>G13</f>
        <v>0</v>
      </c>
      <c r="H12" s="7"/>
    </row>
    <row r="13" spans="1:8" s="2" customFormat="1" ht="25.5" hidden="1" x14ac:dyDescent="0.2">
      <c r="A13" s="52"/>
      <c r="B13" s="57"/>
      <c r="C13" s="57" t="s">
        <v>14</v>
      </c>
      <c r="D13" s="57"/>
      <c r="E13" s="73" t="s">
        <v>10</v>
      </c>
      <c r="F13" s="71"/>
      <c r="G13" s="66"/>
      <c r="H13" s="7"/>
    </row>
    <row r="14" spans="1:8" s="2" customFormat="1" ht="47.25" hidden="1" customHeight="1" x14ac:dyDescent="0.2">
      <c r="A14" s="48" t="s">
        <v>24</v>
      </c>
      <c r="B14" s="57">
        <v>9800</v>
      </c>
      <c r="C14" s="80" t="s">
        <v>20</v>
      </c>
      <c r="D14" s="80"/>
      <c r="E14" s="44" t="s">
        <v>25</v>
      </c>
      <c r="F14" s="51"/>
      <c r="G14" s="65"/>
      <c r="H14" s="7"/>
    </row>
    <row r="15" spans="1:8" s="2" customFormat="1" ht="71.25" hidden="1" customHeight="1" x14ac:dyDescent="0.2">
      <c r="A15" s="175"/>
      <c r="B15" s="173"/>
      <c r="C15" s="176" t="s">
        <v>18</v>
      </c>
      <c r="D15" s="83"/>
      <c r="E15" s="177" t="s">
        <v>13</v>
      </c>
      <c r="F15" s="74"/>
      <c r="G15" s="67"/>
      <c r="H15" s="7"/>
    </row>
    <row r="16" spans="1:8" s="2" customFormat="1" ht="48.75" hidden="1" customHeight="1" x14ac:dyDescent="0.2">
      <c r="A16" s="175"/>
      <c r="B16" s="174"/>
      <c r="C16" s="176"/>
      <c r="D16" s="83"/>
      <c r="E16" s="177"/>
      <c r="F16" s="45"/>
      <c r="G16" s="68"/>
      <c r="H16" s="7"/>
    </row>
    <row r="17" spans="1:8" s="2" customFormat="1" ht="37.5" hidden="1" customHeight="1" thickBot="1" x14ac:dyDescent="0.25">
      <c r="A17" s="56"/>
      <c r="B17" s="61"/>
      <c r="C17" s="75"/>
      <c r="D17" s="87"/>
      <c r="E17" s="62"/>
      <c r="F17" s="63"/>
      <c r="G17" s="64"/>
      <c r="H17" s="7"/>
    </row>
    <row r="18" spans="1:8" s="2" customFormat="1" ht="42" hidden="1" customHeight="1" x14ac:dyDescent="0.2">
      <c r="A18" s="53"/>
      <c r="B18" s="70"/>
      <c r="C18" s="53"/>
      <c r="D18" s="53"/>
      <c r="E18" s="69"/>
      <c r="F18" s="63"/>
      <c r="G18" s="68"/>
      <c r="H18" s="7"/>
    </row>
    <row r="19" spans="1:8" s="2" customFormat="1" ht="15.75" x14ac:dyDescent="0.2">
      <c r="A19" s="109" t="s">
        <v>64</v>
      </c>
      <c r="B19" s="142" t="s">
        <v>73</v>
      </c>
      <c r="C19" s="128"/>
      <c r="D19" s="129"/>
      <c r="E19" s="130" t="s">
        <v>70</v>
      </c>
      <c r="F19" s="131"/>
      <c r="G19" s="132">
        <f>G22+G29+G31</f>
        <v>795208</v>
      </c>
      <c r="H19" s="7"/>
    </row>
    <row r="20" spans="1:8" s="2" customFormat="1" ht="15.75" hidden="1" x14ac:dyDescent="0.2">
      <c r="A20" s="111"/>
      <c r="B20" s="112"/>
      <c r="C20" s="113"/>
      <c r="D20" s="101"/>
      <c r="E20" s="44"/>
      <c r="F20" s="51"/>
      <c r="G20" s="89">
        <f>G21</f>
        <v>0</v>
      </c>
      <c r="H20" s="7"/>
    </row>
    <row r="21" spans="1:8" s="2" customFormat="1" ht="53.25" hidden="1" customHeight="1" x14ac:dyDescent="0.2">
      <c r="A21" s="114"/>
      <c r="B21" s="115"/>
      <c r="C21" s="110"/>
      <c r="D21" s="101"/>
      <c r="E21" s="44"/>
      <c r="F21" s="43"/>
      <c r="G21" s="89"/>
      <c r="H21" s="7"/>
    </row>
    <row r="22" spans="1:8" s="2" customFormat="1" ht="79.5" customHeight="1" x14ac:dyDescent="0.2">
      <c r="A22" s="121" t="s">
        <v>15</v>
      </c>
      <c r="B22" s="122">
        <v>1020</v>
      </c>
      <c r="C22" s="126" t="s">
        <v>63</v>
      </c>
      <c r="D22" s="102"/>
      <c r="E22" s="44" t="s">
        <v>78</v>
      </c>
      <c r="F22" s="41"/>
      <c r="G22" s="89">
        <f>G23+G25+G26+G27+G28</f>
        <v>268606</v>
      </c>
      <c r="H22" s="7"/>
    </row>
    <row r="23" spans="1:8" s="2" customFormat="1" ht="45.75" customHeight="1" x14ac:dyDescent="0.2">
      <c r="A23" s="163"/>
      <c r="B23" s="166"/>
      <c r="C23" s="158">
        <v>3110</v>
      </c>
      <c r="D23" s="103">
        <v>466</v>
      </c>
      <c r="E23" s="160" t="s">
        <v>11</v>
      </c>
      <c r="F23" s="76" t="s">
        <v>30</v>
      </c>
      <c r="G23" s="90">
        <v>10000</v>
      </c>
      <c r="H23" s="7"/>
    </row>
    <row r="24" spans="1:8" s="2" customFormat="1" ht="60.75" hidden="1" customHeight="1" x14ac:dyDescent="0.2">
      <c r="A24" s="164"/>
      <c r="B24" s="167"/>
      <c r="C24" s="169"/>
      <c r="D24" s="103"/>
      <c r="E24" s="161"/>
      <c r="F24" s="43"/>
      <c r="G24" s="91"/>
      <c r="H24" s="7"/>
    </row>
    <row r="25" spans="1:8" s="2" customFormat="1" ht="38.25" customHeight="1" x14ac:dyDescent="0.2">
      <c r="A25" s="164"/>
      <c r="B25" s="167"/>
      <c r="C25" s="169"/>
      <c r="D25" s="103">
        <v>685</v>
      </c>
      <c r="E25" s="161"/>
      <c r="F25" s="43" t="s">
        <v>32</v>
      </c>
      <c r="G25" s="91">
        <v>23320</v>
      </c>
      <c r="H25" s="7"/>
    </row>
    <row r="26" spans="1:8" s="2" customFormat="1" ht="36.75" customHeight="1" x14ac:dyDescent="0.2">
      <c r="A26" s="164"/>
      <c r="B26" s="167"/>
      <c r="C26" s="169"/>
      <c r="D26" s="103">
        <v>977</v>
      </c>
      <c r="E26" s="161"/>
      <c r="F26" s="43" t="s">
        <v>33</v>
      </c>
      <c r="G26" s="91">
        <v>8560</v>
      </c>
      <c r="H26" s="7"/>
    </row>
    <row r="27" spans="1:8" s="2" customFormat="1" ht="51.75" customHeight="1" x14ac:dyDescent="0.2">
      <c r="A27" s="164"/>
      <c r="B27" s="167"/>
      <c r="C27" s="169"/>
      <c r="D27" s="103">
        <v>1578</v>
      </c>
      <c r="E27" s="161"/>
      <c r="F27" s="58" t="s">
        <v>34</v>
      </c>
      <c r="G27" s="92">
        <v>26726</v>
      </c>
      <c r="H27" s="7"/>
    </row>
    <row r="28" spans="1:8" s="2" customFormat="1" ht="46.5" customHeight="1" x14ac:dyDescent="0.25">
      <c r="A28" s="165"/>
      <c r="B28" s="168"/>
      <c r="C28" s="159"/>
      <c r="D28" s="103">
        <v>1840</v>
      </c>
      <c r="E28" s="162"/>
      <c r="F28" s="85" t="s">
        <v>35</v>
      </c>
      <c r="G28" s="91">
        <v>200000</v>
      </c>
      <c r="H28" s="7"/>
    </row>
    <row r="29" spans="1:8" s="2" customFormat="1" ht="41.25" customHeight="1" x14ac:dyDescent="0.2">
      <c r="A29" s="127" t="s">
        <v>37</v>
      </c>
      <c r="B29" s="122" t="s">
        <v>38</v>
      </c>
      <c r="C29" s="117" t="s">
        <v>39</v>
      </c>
      <c r="D29" s="104"/>
      <c r="E29" s="93" t="s">
        <v>40</v>
      </c>
      <c r="F29" s="84"/>
      <c r="G29" s="88">
        <f>G30</f>
        <v>270000</v>
      </c>
      <c r="H29" s="7"/>
    </row>
    <row r="30" spans="1:8" s="2" customFormat="1" ht="55.5" customHeight="1" x14ac:dyDescent="0.2">
      <c r="A30" s="119"/>
      <c r="B30" s="120"/>
      <c r="C30" s="118">
        <v>3110</v>
      </c>
      <c r="D30" s="100">
        <v>1117</v>
      </c>
      <c r="E30" s="86" t="s">
        <v>11</v>
      </c>
      <c r="F30" s="41" t="s">
        <v>41</v>
      </c>
      <c r="G30" s="91">
        <v>270000</v>
      </c>
      <c r="H30" s="7"/>
    </row>
    <row r="31" spans="1:8" s="2" customFormat="1" ht="20.25" customHeight="1" x14ac:dyDescent="0.2">
      <c r="A31" s="127" t="s">
        <v>62</v>
      </c>
      <c r="B31" s="122">
        <v>7321</v>
      </c>
      <c r="C31" s="117" t="s">
        <v>68</v>
      </c>
      <c r="D31" s="104"/>
      <c r="E31" s="86" t="s">
        <v>61</v>
      </c>
      <c r="F31" s="84"/>
      <c r="G31" s="88">
        <f>G32+G33</f>
        <v>256602</v>
      </c>
      <c r="H31" s="7"/>
    </row>
    <row r="32" spans="1:8" s="2" customFormat="1" ht="34.5" customHeight="1" x14ac:dyDescent="0.2">
      <c r="A32" s="119"/>
      <c r="B32" s="120"/>
      <c r="C32" s="158">
        <v>3132</v>
      </c>
      <c r="D32" s="103">
        <v>83</v>
      </c>
      <c r="E32" s="148" t="s">
        <v>69</v>
      </c>
      <c r="F32" s="94" t="s">
        <v>42</v>
      </c>
      <c r="G32" s="91">
        <v>236602</v>
      </c>
      <c r="H32" s="7"/>
    </row>
    <row r="33" spans="1:8" s="2" customFormat="1" ht="56.25" customHeight="1" x14ac:dyDescent="0.2">
      <c r="A33" s="119"/>
      <c r="B33" s="120"/>
      <c r="C33" s="159"/>
      <c r="D33" s="103">
        <v>1680</v>
      </c>
      <c r="E33" s="149"/>
      <c r="F33" s="71" t="s">
        <v>59</v>
      </c>
      <c r="G33" s="91">
        <v>20000</v>
      </c>
      <c r="H33" s="7"/>
    </row>
    <row r="34" spans="1:8" s="2" customFormat="1" ht="31.5" x14ac:dyDescent="0.2">
      <c r="A34" s="123" t="s">
        <v>65</v>
      </c>
      <c r="B34" s="133" t="s">
        <v>75</v>
      </c>
      <c r="C34" s="134"/>
      <c r="D34" s="138"/>
      <c r="E34" s="130" t="s">
        <v>71</v>
      </c>
      <c r="F34" s="139"/>
      <c r="G34" s="137">
        <f>G35+G37</f>
        <v>43000</v>
      </c>
      <c r="H34" s="7"/>
    </row>
    <row r="35" spans="1:8" s="2" customFormat="1" ht="18.75" customHeight="1" x14ac:dyDescent="0.2">
      <c r="A35" s="122" t="s">
        <v>43</v>
      </c>
      <c r="B35" s="122" t="s">
        <v>44</v>
      </c>
      <c r="C35" s="123" t="s">
        <v>45</v>
      </c>
      <c r="D35" s="95"/>
      <c r="E35" s="52" t="s">
        <v>46</v>
      </c>
      <c r="F35" s="42"/>
      <c r="G35" s="88">
        <f>G36</f>
        <v>5000</v>
      </c>
      <c r="H35" s="7"/>
    </row>
    <row r="36" spans="1:8" s="2" customFormat="1" ht="38.25" customHeight="1" x14ac:dyDescent="0.2">
      <c r="A36" s="114"/>
      <c r="B36" s="122"/>
      <c r="C36" s="122">
        <v>3110</v>
      </c>
      <c r="D36" s="98">
        <v>15</v>
      </c>
      <c r="E36" s="44" t="s">
        <v>11</v>
      </c>
      <c r="F36" s="42" t="s">
        <v>47</v>
      </c>
      <c r="G36" s="89">
        <v>5000</v>
      </c>
      <c r="H36" s="7"/>
    </row>
    <row r="37" spans="1:8" s="2" customFormat="1" ht="34.5" customHeight="1" x14ac:dyDescent="0.2">
      <c r="A37" s="123">
        <v>1017324</v>
      </c>
      <c r="B37" s="122">
        <v>7324</v>
      </c>
      <c r="C37" s="123" t="s">
        <v>68</v>
      </c>
      <c r="D37" s="99"/>
      <c r="E37" s="44" t="s">
        <v>60</v>
      </c>
      <c r="F37" s="42"/>
      <c r="G37" s="88">
        <f>G38</f>
        <v>38000</v>
      </c>
      <c r="H37" s="7"/>
    </row>
    <row r="38" spans="1:8" s="2" customFormat="1" ht="31.5" x14ac:dyDescent="0.2">
      <c r="A38" s="114"/>
      <c r="B38" s="124"/>
      <c r="C38" s="127">
        <v>3132</v>
      </c>
      <c r="D38" s="100">
        <v>381</v>
      </c>
      <c r="E38" s="60" t="s">
        <v>69</v>
      </c>
      <c r="F38" s="42" t="s">
        <v>48</v>
      </c>
      <c r="G38" s="89">
        <v>38000</v>
      </c>
      <c r="H38" s="7"/>
    </row>
    <row r="39" spans="1:8" s="2" customFormat="1" ht="75" customHeight="1" x14ac:dyDescent="0.2">
      <c r="A39" s="123" t="s">
        <v>66</v>
      </c>
      <c r="B39" s="142" t="s">
        <v>74</v>
      </c>
      <c r="C39" s="134"/>
      <c r="D39" s="135"/>
      <c r="E39" s="130" t="s">
        <v>72</v>
      </c>
      <c r="F39" s="136"/>
      <c r="G39" s="137">
        <f>G40</f>
        <v>796249</v>
      </c>
      <c r="H39" s="7" t="s">
        <v>2</v>
      </c>
    </row>
    <row r="40" spans="1:8" s="2" customFormat="1" ht="15.75" x14ac:dyDescent="0.2">
      <c r="A40" s="122" t="s">
        <v>17</v>
      </c>
      <c r="B40" s="122" t="s">
        <v>16</v>
      </c>
      <c r="C40" s="126" t="s">
        <v>67</v>
      </c>
      <c r="D40" s="102"/>
      <c r="E40" s="44" t="s">
        <v>12</v>
      </c>
      <c r="F40" s="54"/>
      <c r="G40" s="88">
        <f>G42+G43+G44+G45+G46+G47+G48+G49+G50+G53+G51</f>
        <v>796249</v>
      </c>
      <c r="H40" s="7"/>
    </row>
    <row r="41" spans="1:8" s="2" customFormat="1" ht="45" customHeight="1" x14ac:dyDescent="0.2">
      <c r="A41" s="150"/>
      <c r="B41" s="150"/>
      <c r="C41" s="156">
        <v>3220</v>
      </c>
      <c r="D41" s="105"/>
      <c r="E41" s="81" t="s">
        <v>13</v>
      </c>
      <c r="F41" s="55"/>
      <c r="G41" s="88">
        <f>G42+G43+G44+G45+G46+G47+G48+G49</f>
        <v>796249</v>
      </c>
      <c r="H41" s="7"/>
    </row>
    <row r="42" spans="1:8" s="2" customFormat="1" ht="32.25" customHeight="1" x14ac:dyDescent="0.2">
      <c r="A42" s="151"/>
      <c r="B42" s="151"/>
      <c r="C42" s="157"/>
      <c r="D42" s="106">
        <v>2464</v>
      </c>
      <c r="E42" s="44" t="s">
        <v>49</v>
      </c>
      <c r="F42" s="46" t="s">
        <v>50</v>
      </c>
      <c r="G42" s="89">
        <v>37420</v>
      </c>
      <c r="H42" s="7"/>
    </row>
    <row r="43" spans="1:8" s="2" customFormat="1" ht="48" customHeight="1" x14ac:dyDescent="0.2">
      <c r="A43" s="151"/>
      <c r="B43" s="151"/>
      <c r="C43" s="157"/>
      <c r="D43" s="106">
        <v>1865</v>
      </c>
      <c r="E43" s="153" t="s">
        <v>26</v>
      </c>
      <c r="F43" s="46" t="s">
        <v>51</v>
      </c>
      <c r="G43" s="89">
        <v>72428</v>
      </c>
      <c r="H43" s="7"/>
    </row>
    <row r="44" spans="1:8" s="2" customFormat="1" ht="33" customHeight="1" x14ac:dyDescent="0.2">
      <c r="A44" s="151"/>
      <c r="B44" s="151"/>
      <c r="C44" s="157"/>
      <c r="D44" s="106">
        <v>1392</v>
      </c>
      <c r="E44" s="154"/>
      <c r="F44" s="46" t="s">
        <v>52</v>
      </c>
      <c r="G44" s="89">
        <v>193687</v>
      </c>
      <c r="H44" s="7"/>
    </row>
    <row r="45" spans="1:8" s="2" customFormat="1" ht="63" x14ac:dyDescent="0.2">
      <c r="A45" s="151"/>
      <c r="B45" s="151"/>
      <c r="C45" s="157"/>
      <c r="D45" s="106">
        <v>2233</v>
      </c>
      <c r="E45" s="154"/>
      <c r="F45" s="46" t="s">
        <v>53</v>
      </c>
      <c r="G45" s="89">
        <v>194771</v>
      </c>
      <c r="H45" s="7"/>
    </row>
    <row r="46" spans="1:8" s="2" customFormat="1" ht="39.75" customHeight="1" x14ac:dyDescent="0.2">
      <c r="A46" s="151"/>
      <c r="B46" s="151"/>
      <c r="C46" s="157"/>
      <c r="D46" s="106">
        <v>1804</v>
      </c>
      <c r="E46" s="155"/>
      <c r="F46" s="46" t="s">
        <v>54</v>
      </c>
      <c r="G46" s="89">
        <v>194973</v>
      </c>
      <c r="H46" s="7"/>
    </row>
    <row r="47" spans="1:8" s="2" customFormat="1" ht="48" customHeight="1" x14ac:dyDescent="0.2">
      <c r="A47" s="151"/>
      <c r="B47" s="151"/>
      <c r="C47" s="157"/>
      <c r="D47" s="106">
        <v>2325</v>
      </c>
      <c r="E47" s="44" t="s">
        <v>55</v>
      </c>
      <c r="F47" s="45" t="s">
        <v>56</v>
      </c>
      <c r="G47" s="89">
        <v>53000</v>
      </c>
      <c r="H47" s="7"/>
    </row>
    <row r="48" spans="1:8" s="2" customFormat="1" ht="48" customHeight="1" x14ac:dyDescent="0.2">
      <c r="A48" s="151"/>
      <c r="B48" s="151"/>
      <c r="C48" s="157"/>
      <c r="D48" s="106">
        <v>670</v>
      </c>
      <c r="E48" s="153" t="s">
        <v>57</v>
      </c>
      <c r="F48" s="46" t="s">
        <v>31</v>
      </c>
      <c r="G48" s="89">
        <v>20000</v>
      </c>
      <c r="H48" s="7"/>
    </row>
    <row r="49" spans="1:8" s="2" customFormat="1" ht="51" customHeight="1" x14ac:dyDescent="0.2">
      <c r="A49" s="152"/>
      <c r="B49" s="151"/>
      <c r="C49" s="157"/>
      <c r="D49" s="106">
        <v>1868</v>
      </c>
      <c r="E49" s="155"/>
      <c r="F49" s="97" t="s">
        <v>58</v>
      </c>
      <c r="G49" s="89">
        <v>29970</v>
      </c>
      <c r="H49" s="7"/>
    </row>
    <row r="50" spans="1:8" s="2" customFormat="1" ht="66" hidden="1" customHeight="1" x14ac:dyDescent="0.2">
      <c r="A50" s="125"/>
      <c r="B50" s="151"/>
      <c r="C50" s="116"/>
      <c r="D50" s="107"/>
      <c r="E50" s="44"/>
      <c r="F50" s="59"/>
      <c r="G50" s="89"/>
      <c r="H50" s="7"/>
    </row>
    <row r="51" spans="1:8" s="2" customFormat="1" ht="53.25" hidden="1" customHeight="1" x14ac:dyDescent="0.2">
      <c r="A51" s="125"/>
      <c r="B51" s="151"/>
      <c r="C51" s="116"/>
      <c r="D51" s="107"/>
      <c r="E51" s="44"/>
      <c r="F51" s="59"/>
      <c r="G51" s="89"/>
      <c r="H51" s="7"/>
    </row>
    <row r="52" spans="1:8" s="2" customFormat="1" ht="41.25" hidden="1" customHeight="1" x14ac:dyDescent="0.2">
      <c r="A52" s="125"/>
      <c r="B52" s="152"/>
      <c r="C52" s="116"/>
      <c r="D52" s="107"/>
      <c r="E52" s="44"/>
      <c r="F52" s="59"/>
      <c r="G52" s="89"/>
      <c r="H52" s="7"/>
    </row>
    <row r="53" spans="1:8" s="2" customFormat="1" ht="28.5" hidden="1" customHeight="1" x14ac:dyDescent="0.2">
      <c r="A53" s="82"/>
      <c r="B53" s="57"/>
      <c r="C53" s="96"/>
      <c r="D53" s="108"/>
      <c r="E53" s="44"/>
      <c r="F53" s="59"/>
      <c r="G53" s="89"/>
      <c r="H53" s="7"/>
    </row>
    <row r="54" spans="1:8" s="2" customFormat="1" ht="15.75" x14ac:dyDescent="0.2">
      <c r="A54" s="52"/>
      <c r="B54" s="143"/>
      <c r="C54" s="144"/>
      <c r="D54" s="129"/>
      <c r="E54" s="145" t="s">
        <v>76</v>
      </c>
      <c r="F54" s="146"/>
      <c r="G54" s="137">
        <f>G19+G34+G39</f>
        <v>1634457</v>
      </c>
      <c r="H54" s="7"/>
    </row>
    <row r="55" spans="1:8" s="2" customFormat="1" ht="47.25" hidden="1" customHeight="1" x14ac:dyDescent="0.25">
      <c r="A55" s="28"/>
      <c r="B55" s="27"/>
      <c r="C55" s="27"/>
      <c r="D55" s="27"/>
      <c r="E55" s="39"/>
      <c r="F55" s="39"/>
      <c r="G55" s="26"/>
      <c r="H55" s="7"/>
    </row>
    <row r="56" spans="1:8" s="2" customFormat="1" ht="54" hidden="1" customHeight="1" x14ac:dyDescent="0.25">
      <c r="A56" s="18"/>
      <c r="B56" s="19"/>
      <c r="C56" s="20"/>
      <c r="D56" s="20"/>
      <c r="E56" s="39"/>
      <c r="F56" s="39"/>
      <c r="G56" s="22"/>
      <c r="H56" s="7"/>
    </row>
    <row r="57" spans="1:8" s="2" customFormat="1" ht="15.75" hidden="1" x14ac:dyDescent="0.25">
      <c r="A57" s="23"/>
      <c r="B57" s="24"/>
      <c r="C57" s="25"/>
      <c r="D57" s="25"/>
      <c r="E57" s="21"/>
      <c r="F57" s="21"/>
      <c r="G57" s="26"/>
      <c r="H57" s="7"/>
    </row>
    <row r="58" spans="1:8" s="2" customFormat="1" ht="15.75" hidden="1" x14ac:dyDescent="0.25">
      <c r="A58" s="28"/>
      <c r="B58" s="27"/>
      <c r="C58" s="27"/>
      <c r="D58" s="27"/>
      <c r="E58" s="21"/>
      <c r="F58" s="21"/>
      <c r="G58" s="26"/>
      <c r="H58" s="7"/>
    </row>
    <row r="59" spans="1:8" s="2" customFormat="1" ht="15.75" hidden="1" x14ac:dyDescent="0.25">
      <c r="A59" s="28"/>
      <c r="B59" s="27"/>
      <c r="C59" s="27"/>
      <c r="D59" s="27"/>
      <c r="E59" s="29"/>
      <c r="F59" s="31"/>
      <c r="G59" s="32"/>
      <c r="H59" s="7"/>
    </row>
    <row r="60" spans="1:8" s="2" customFormat="1" ht="15.75" hidden="1" x14ac:dyDescent="0.25">
      <c r="A60" s="28"/>
      <c r="B60" s="27"/>
      <c r="C60" s="27"/>
      <c r="D60" s="27"/>
      <c r="E60" s="29"/>
      <c r="F60" s="31"/>
      <c r="G60" s="32"/>
      <c r="H60" s="7"/>
    </row>
    <row r="61" spans="1:8" s="2" customFormat="1" ht="32.25" hidden="1" customHeight="1" x14ac:dyDescent="0.25">
      <c r="A61" s="28"/>
      <c r="B61" s="27"/>
      <c r="C61" s="27"/>
      <c r="D61" s="27"/>
      <c r="E61" s="29"/>
      <c r="F61" s="31"/>
      <c r="G61" s="32"/>
      <c r="H61" s="7"/>
    </row>
    <row r="62" spans="1:8" s="2" customFormat="1" ht="31.5" hidden="1" customHeight="1" x14ac:dyDescent="0.25">
      <c r="A62" s="28"/>
      <c r="B62" s="27"/>
      <c r="C62" s="27"/>
      <c r="D62" s="27"/>
      <c r="E62" s="29"/>
      <c r="F62" s="31"/>
      <c r="G62" s="32"/>
      <c r="H62" s="7"/>
    </row>
    <row r="63" spans="1:8" s="2" customFormat="1" ht="15.75" hidden="1" x14ac:dyDescent="0.25">
      <c r="A63" s="28"/>
      <c r="B63" s="27"/>
      <c r="C63" s="27"/>
      <c r="D63" s="27"/>
      <c r="E63" s="29"/>
      <c r="F63" s="31"/>
      <c r="G63" s="32"/>
      <c r="H63" s="7"/>
    </row>
    <row r="64" spans="1:8" s="2" customFormat="1" ht="15.75" hidden="1" x14ac:dyDescent="0.25">
      <c r="A64" s="28"/>
      <c r="B64" s="27"/>
      <c r="C64" s="27"/>
      <c r="D64" s="27"/>
      <c r="E64" s="33"/>
      <c r="F64" s="34"/>
      <c r="G64" s="32"/>
      <c r="H64" s="7"/>
    </row>
    <row r="65" spans="1:8" s="2" customFormat="1" ht="15.75" hidden="1" x14ac:dyDescent="0.25">
      <c r="A65" s="28"/>
      <c r="B65" s="27"/>
      <c r="C65" s="27"/>
      <c r="D65" s="27"/>
      <c r="E65" s="33"/>
      <c r="F65" s="30"/>
      <c r="G65" s="32"/>
      <c r="H65" s="7"/>
    </row>
    <row r="66" spans="1:8" s="2" customFormat="1" ht="15.75" hidden="1" x14ac:dyDescent="0.25">
      <c r="A66" s="28"/>
      <c r="B66" s="27"/>
      <c r="C66" s="27"/>
      <c r="D66" s="27"/>
      <c r="E66" s="33"/>
      <c r="F66" s="35"/>
      <c r="G66" s="32"/>
      <c r="H66" s="7"/>
    </row>
    <row r="67" spans="1:8" s="2" customFormat="1" ht="15.75" hidden="1" x14ac:dyDescent="0.25">
      <c r="A67" s="28"/>
      <c r="B67" s="27"/>
      <c r="C67" s="27"/>
      <c r="D67" s="27"/>
      <c r="E67" s="33"/>
      <c r="F67" s="34"/>
      <c r="G67" s="32"/>
      <c r="H67" s="7"/>
    </row>
    <row r="68" spans="1:8" s="5" customFormat="1" ht="15.75" hidden="1" x14ac:dyDescent="0.25">
      <c r="A68" s="36"/>
      <c r="B68" s="37"/>
      <c r="C68" s="37"/>
      <c r="D68" s="37"/>
      <c r="E68" s="38"/>
      <c r="F68" s="38"/>
      <c r="G68" s="22"/>
      <c r="H68" s="16"/>
    </row>
    <row r="69" spans="1:8" hidden="1" x14ac:dyDescent="0.2">
      <c r="A69" s="4"/>
      <c r="G69" s="8"/>
      <c r="H69" s="8"/>
    </row>
    <row r="70" spans="1:8" hidden="1" x14ac:dyDescent="0.2">
      <c r="A70" s="4"/>
      <c r="G70" s="8"/>
      <c r="H70" s="8"/>
    </row>
    <row r="71" spans="1:8" x14ac:dyDescent="0.2">
      <c r="A71" s="4"/>
      <c r="H71" s="8"/>
    </row>
    <row r="72" spans="1:8" x14ac:dyDescent="0.2">
      <c r="A72" s="11"/>
      <c r="B72" s="6"/>
      <c r="G72" s="6"/>
    </row>
    <row r="73" spans="1:8" x14ac:dyDescent="0.2">
      <c r="A73" s="4"/>
    </row>
    <row r="74" spans="1:8" x14ac:dyDescent="0.2">
      <c r="A74" s="4"/>
      <c r="B74" s="6" t="s">
        <v>4</v>
      </c>
      <c r="G74" s="6" t="s">
        <v>5</v>
      </c>
    </row>
    <row r="75" spans="1:8" x14ac:dyDescent="0.2">
      <c r="A75" s="4"/>
      <c r="G75" s="8"/>
    </row>
    <row r="76" spans="1:8" x14ac:dyDescent="0.2">
      <c r="A76" s="4"/>
      <c r="G76" s="8"/>
    </row>
    <row r="77" spans="1:8" x14ac:dyDescent="0.2">
      <c r="A77" s="4"/>
    </row>
    <row r="78" spans="1:8" x14ac:dyDescent="0.2">
      <c r="A78" s="4"/>
      <c r="G78" s="8"/>
    </row>
    <row r="79" spans="1:8" x14ac:dyDescent="0.2">
      <c r="A79" s="4"/>
    </row>
    <row r="80" spans="1:8" x14ac:dyDescent="0.2">
      <c r="A80" s="4"/>
    </row>
    <row r="81" spans="1:7" x14ac:dyDescent="0.2">
      <c r="A81" s="4"/>
      <c r="G81" s="8"/>
    </row>
    <row r="82" spans="1:7" x14ac:dyDescent="0.2">
      <c r="A82" s="4"/>
    </row>
    <row r="83" spans="1:7" x14ac:dyDescent="0.2">
      <c r="A83" s="4"/>
    </row>
    <row r="84" spans="1:7" x14ac:dyDescent="0.2">
      <c r="A84" s="4"/>
    </row>
    <row r="85" spans="1:7" x14ac:dyDescent="0.2">
      <c r="A85" s="4"/>
    </row>
    <row r="86" spans="1:7" x14ac:dyDescent="0.2">
      <c r="A86" s="4"/>
    </row>
    <row r="87" spans="1:7" x14ac:dyDescent="0.2">
      <c r="A87" s="4"/>
    </row>
    <row r="88" spans="1:7" x14ac:dyDescent="0.2">
      <c r="A88" s="4"/>
    </row>
    <row r="89" spans="1:7" x14ac:dyDescent="0.2">
      <c r="A89" s="4"/>
    </row>
    <row r="90" spans="1:7" x14ac:dyDescent="0.2">
      <c r="A90" s="4"/>
    </row>
    <row r="91" spans="1:7" x14ac:dyDescent="0.2">
      <c r="A91" s="4"/>
    </row>
    <row r="92" spans="1:7" x14ac:dyDescent="0.2">
      <c r="A92" s="4"/>
    </row>
    <row r="93" spans="1:7" x14ac:dyDescent="0.2">
      <c r="A93" s="4"/>
    </row>
    <row r="94" spans="1:7" x14ac:dyDescent="0.2">
      <c r="A94" s="4"/>
    </row>
    <row r="95" spans="1:7" x14ac:dyDescent="0.2">
      <c r="A95" s="4"/>
    </row>
    <row r="96" spans="1:7" x14ac:dyDescent="0.2">
      <c r="A96" s="4"/>
    </row>
    <row r="97" spans="1:1" x14ac:dyDescent="0.2">
      <c r="A97" s="4"/>
    </row>
    <row r="98" spans="1:1" x14ac:dyDescent="0.2">
      <c r="A98" s="4"/>
    </row>
    <row r="99" spans="1:1" x14ac:dyDescent="0.2">
      <c r="A99" s="4"/>
    </row>
    <row r="100" spans="1:1" x14ac:dyDescent="0.2">
      <c r="A100" s="4"/>
    </row>
    <row r="101" spans="1:1" x14ac:dyDescent="0.2">
      <c r="A101" s="4"/>
    </row>
    <row r="102" spans="1:1" x14ac:dyDescent="0.2">
      <c r="A102" s="4"/>
    </row>
    <row r="103" spans="1:1" x14ac:dyDescent="0.2">
      <c r="A103" s="4"/>
    </row>
    <row r="104" spans="1:1" x14ac:dyDescent="0.2">
      <c r="A104" s="4"/>
    </row>
    <row r="105" spans="1:1" x14ac:dyDescent="0.2">
      <c r="A105" s="4"/>
    </row>
    <row r="106" spans="1:1" x14ac:dyDescent="0.2">
      <c r="A106" s="4"/>
    </row>
    <row r="107" spans="1:1" x14ac:dyDescent="0.2">
      <c r="A107" s="4"/>
    </row>
    <row r="108" spans="1:1" x14ac:dyDescent="0.2">
      <c r="A108" s="4"/>
    </row>
    <row r="109" spans="1:1" x14ac:dyDescent="0.2">
      <c r="A109" s="4"/>
    </row>
    <row r="110" spans="1:1" x14ac:dyDescent="0.2">
      <c r="A110" s="4"/>
    </row>
    <row r="111" spans="1:1" x14ac:dyDescent="0.2">
      <c r="A111" s="4"/>
    </row>
    <row r="112" spans="1:1" x14ac:dyDescent="0.2">
      <c r="A112" s="4"/>
    </row>
    <row r="113" spans="1:1" x14ac:dyDescent="0.2">
      <c r="A113" s="4"/>
    </row>
    <row r="114" spans="1:1" x14ac:dyDescent="0.2">
      <c r="A114" s="4"/>
    </row>
    <row r="115" spans="1:1" x14ac:dyDescent="0.2">
      <c r="A115" s="4"/>
    </row>
    <row r="116" spans="1:1" x14ac:dyDescent="0.2">
      <c r="A116" s="4"/>
    </row>
    <row r="117" spans="1:1" x14ac:dyDescent="0.2">
      <c r="A117" s="4"/>
    </row>
    <row r="118" spans="1:1" x14ac:dyDescent="0.2">
      <c r="A118" s="4"/>
    </row>
    <row r="119" spans="1:1" x14ac:dyDescent="0.2">
      <c r="A119" s="4"/>
    </row>
    <row r="120" spans="1:1" x14ac:dyDescent="0.2">
      <c r="A120" s="4"/>
    </row>
    <row r="121" spans="1:1" x14ac:dyDescent="0.2">
      <c r="A121" s="4"/>
    </row>
    <row r="122" spans="1:1" x14ac:dyDescent="0.2">
      <c r="A122" s="4"/>
    </row>
    <row r="123" spans="1:1" x14ac:dyDescent="0.2">
      <c r="A123" s="4"/>
    </row>
    <row r="124" spans="1:1" x14ac:dyDescent="0.2">
      <c r="A124" s="4"/>
    </row>
    <row r="125" spans="1:1" x14ac:dyDescent="0.2">
      <c r="A125" s="4"/>
    </row>
    <row r="126" spans="1:1" x14ac:dyDescent="0.2">
      <c r="A126" s="4"/>
    </row>
    <row r="127" spans="1:1" x14ac:dyDescent="0.2">
      <c r="A127" s="4"/>
    </row>
    <row r="128" spans="1:1" x14ac:dyDescent="0.2">
      <c r="A128" s="4"/>
    </row>
    <row r="129" spans="1:1" x14ac:dyDescent="0.2">
      <c r="A129" s="4"/>
    </row>
    <row r="130" spans="1:1" x14ac:dyDescent="0.2">
      <c r="A130" s="4"/>
    </row>
    <row r="131" spans="1:1" x14ac:dyDescent="0.2">
      <c r="A131" s="4"/>
    </row>
    <row r="132" spans="1:1" x14ac:dyDescent="0.2">
      <c r="A132" s="4"/>
    </row>
    <row r="133" spans="1:1" x14ac:dyDescent="0.2">
      <c r="A133" s="4"/>
    </row>
    <row r="134" spans="1:1" x14ac:dyDescent="0.2">
      <c r="A134" s="4"/>
    </row>
    <row r="135" spans="1:1" x14ac:dyDescent="0.2">
      <c r="A135" s="4"/>
    </row>
    <row r="136" spans="1:1" x14ac:dyDescent="0.2">
      <c r="A136" s="4"/>
    </row>
    <row r="137" spans="1:1" x14ac:dyDescent="0.2">
      <c r="A137" s="4"/>
    </row>
    <row r="138" spans="1:1" x14ac:dyDescent="0.2">
      <c r="A138" s="4"/>
    </row>
    <row r="139" spans="1:1" x14ac:dyDescent="0.2">
      <c r="A139" s="4"/>
    </row>
    <row r="140" spans="1:1" x14ac:dyDescent="0.2">
      <c r="A140" s="4"/>
    </row>
    <row r="141" spans="1:1" x14ac:dyDescent="0.2">
      <c r="A141" s="4"/>
    </row>
    <row r="142" spans="1:1" x14ac:dyDescent="0.2">
      <c r="A142" s="4"/>
    </row>
    <row r="143" spans="1:1" x14ac:dyDescent="0.2">
      <c r="A143" s="4"/>
    </row>
    <row r="144" spans="1:1" x14ac:dyDescent="0.2">
      <c r="A144" s="4"/>
    </row>
    <row r="145" spans="1:1" x14ac:dyDescent="0.2">
      <c r="A145" s="4"/>
    </row>
    <row r="146" spans="1:1" x14ac:dyDescent="0.2">
      <c r="A146" s="4"/>
    </row>
    <row r="147" spans="1:1" x14ac:dyDescent="0.2">
      <c r="A147" s="4"/>
    </row>
    <row r="148" spans="1:1" x14ac:dyDescent="0.2">
      <c r="A148" s="4"/>
    </row>
    <row r="149" spans="1:1" x14ac:dyDescent="0.2">
      <c r="A149" s="4"/>
    </row>
    <row r="150" spans="1:1" x14ac:dyDescent="0.2">
      <c r="A150" s="4"/>
    </row>
    <row r="151" spans="1:1" x14ac:dyDescent="0.2">
      <c r="A151" s="4"/>
    </row>
    <row r="152" spans="1:1" x14ac:dyDescent="0.2">
      <c r="A152" s="4"/>
    </row>
    <row r="153" spans="1:1" x14ac:dyDescent="0.2">
      <c r="A153" s="4"/>
    </row>
    <row r="154" spans="1:1" x14ac:dyDescent="0.2">
      <c r="A154" s="4"/>
    </row>
    <row r="155" spans="1:1" x14ac:dyDescent="0.2">
      <c r="A155" s="4"/>
    </row>
    <row r="156" spans="1:1" x14ac:dyDescent="0.2">
      <c r="A156" s="4"/>
    </row>
    <row r="157" spans="1:1" x14ac:dyDescent="0.2">
      <c r="A157" s="4"/>
    </row>
    <row r="158" spans="1:1" x14ac:dyDescent="0.2">
      <c r="A158" s="4"/>
    </row>
    <row r="159" spans="1:1" x14ac:dyDescent="0.2">
      <c r="A159" s="4"/>
    </row>
    <row r="160" spans="1:1" x14ac:dyDescent="0.2">
      <c r="A160" s="4"/>
    </row>
    <row r="161" spans="1:1" x14ac:dyDescent="0.2">
      <c r="A161" s="4"/>
    </row>
    <row r="162" spans="1:1" x14ac:dyDescent="0.2">
      <c r="A162" s="4"/>
    </row>
    <row r="163" spans="1:1" x14ac:dyDescent="0.2">
      <c r="A163" s="4"/>
    </row>
    <row r="164" spans="1:1" x14ac:dyDescent="0.2">
      <c r="A164" s="4"/>
    </row>
    <row r="165" spans="1:1" x14ac:dyDescent="0.2">
      <c r="A165" s="4"/>
    </row>
    <row r="166" spans="1:1" x14ac:dyDescent="0.2">
      <c r="A166" s="4"/>
    </row>
    <row r="167" spans="1:1" x14ac:dyDescent="0.2">
      <c r="A167" s="4"/>
    </row>
    <row r="168" spans="1:1" x14ac:dyDescent="0.2">
      <c r="A168" s="4"/>
    </row>
    <row r="169" spans="1:1" x14ac:dyDescent="0.2">
      <c r="A169" s="4"/>
    </row>
    <row r="170" spans="1:1" x14ac:dyDescent="0.2">
      <c r="A170" s="4"/>
    </row>
    <row r="171" spans="1:1" x14ac:dyDescent="0.2">
      <c r="A171" s="4"/>
    </row>
    <row r="172" spans="1:1" x14ac:dyDescent="0.2">
      <c r="A172" s="4"/>
    </row>
    <row r="173" spans="1:1" x14ac:dyDescent="0.2">
      <c r="A173" s="4"/>
    </row>
    <row r="174" spans="1:1" x14ac:dyDescent="0.2">
      <c r="A174" s="4"/>
    </row>
    <row r="175" spans="1:1" x14ac:dyDescent="0.2">
      <c r="A175" s="4"/>
    </row>
    <row r="176" spans="1:1" x14ac:dyDescent="0.2">
      <c r="A176" s="4"/>
    </row>
    <row r="177" spans="1:1" x14ac:dyDescent="0.2">
      <c r="A177" s="4"/>
    </row>
    <row r="178" spans="1:1" x14ac:dyDescent="0.2">
      <c r="A178" s="4"/>
    </row>
    <row r="179" spans="1:1" x14ac:dyDescent="0.2">
      <c r="A179" s="4"/>
    </row>
    <row r="180" spans="1:1" x14ac:dyDescent="0.2">
      <c r="A180" s="4"/>
    </row>
    <row r="181" spans="1:1" x14ac:dyDescent="0.2">
      <c r="A181" s="4"/>
    </row>
    <row r="182" spans="1:1" x14ac:dyDescent="0.2">
      <c r="A182" s="4"/>
    </row>
    <row r="183" spans="1:1" x14ac:dyDescent="0.2">
      <c r="A183" s="4"/>
    </row>
    <row r="184" spans="1:1" x14ac:dyDescent="0.2">
      <c r="A184" s="4"/>
    </row>
    <row r="185" spans="1:1" x14ac:dyDescent="0.2">
      <c r="A185" s="4"/>
    </row>
    <row r="186" spans="1:1" x14ac:dyDescent="0.2">
      <c r="A186" s="4"/>
    </row>
    <row r="187" spans="1:1" x14ac:dyDescent="0.2">
      <c r="A187" s="4"/>
    </row>
    <row r="188" spans="1:1" x14ac:dyDescent="0.2">
      <c r="A188" s="4"/>
    </row>
    <row r="189" spans="1:1" x14ac:dyDescent="0.2">
      <c r="A189" s="4"/>
    </row>
    <row r="190" spans="1:1" x14ac:dyDescent="0.2">
      <c r="A190" s="4"/>
    </row>
    <row r="191" spans="1:1" x14ac:dyDescent="0.2">
      <c r="A191" s="4"/>
    </row>
    <row r="192" spans="1:1" x14ac:dyDescent="0.2">
      <c r="A192" s="4"/>
    </row>
    <row r="193" spans="1:1" x14ac:dyDescent="0.2">
      <c r="A193" s="4"/>
    </row>
    <row r="194" spans="1:1" x14ac:dyDescent="0.2">
      <c r="A194" s="4"/>
    </row>
    <row r="195" spans="1:1" x14ac:dyDescent="0.2">
      <c r="A195" s="4"/>
    </row>
    <row r="196" spans="1:1" x14ac:dyDescent="0.2">
      <c r="A196" s="4"/>
    </row>
    <row r="197" spans="1:1" x14ac:dyDescent="0.2">
      <c r="A197" s="4"/>
    </row>
    <row r="198" spans="1:1" x14ac:dyDescent="0.2">
      <c r="A198" s="4"/>
    </row>
    <row r="199" spans="1:1" x14ac:dyDescent="0.2">
      <c r="A199" s="4"/>
    </row>
    <row r="200" spans="1:1" x14ac:dyDescent="0.2">
      <c r="A200" s="4"/>
    </row>
    <row r="201" spans="1:1" x14ac:dyDescent="0.2">
      <c r="A201" s="4"/>
    </row>
    <row r="202" spans="1:1" x14ac:dyDescent="0.2">
      <c r="A202" s="4"/>
    </row>
    <row r="203" spans="1:1" x14ac:dyDescent="0.2">
      <c r="A203" s="4"/>
    </row>
    <row r="204" spans="1:1" x14ac:dyDescent="0.2">
      <c r="A204" s="4"/>
    </row>
    <row r="205" spans="1:1" x14ac:dyDescent="0.2">
      <c r="A205" s="4"/>
    </row>
    <row r="206" spans="1:1" x14ac:dyDescent="0.2">
      <c r="A206" s="4"/>
    </row>
    <row r="207" spans="1:1" x14ac:dyDescent="0.2">
      <c r="A207" s="4"/>
    </row>
    <row r="208" spans="1:1" x14ac:dyDescent="0.2">
      <c r="A208" s="4"/>
    </row>
    <row r="209" spans="1:1" x14ac:dyDescent="0.2">
      <c r="A209" s="4"/>
    </row>
    <row r="210" spans="1:1" x14ac:dyDescent="0.2">
      <c r="A210" s="4"/>
    </row>
    <row r="211" spans="1:1" x14ac:dyDescent="0.2">
      <c r="A211" s="4"/>
    </row>
    <row r="212" spans="1:1" x14ac:dyDescent="0.2">
      <c r="A212" s="4"/>
    </row>
    <row r="213" spans="1:1" x14ac:dyDescent="0.2">
      <c r="A213" s="4"/>
    </row>
    <row r="214" spans="1:1" x14ac:dyDescent="0.2">
      <c r="A214" s="4"/>
    </row>
    <row r="215" spans="1:1" x14ac:dyDescent="0.2">
      <c r="A215" s="4"/>
    </row>
    <row r="216" spans="1:1" x14ac:dyDescent="0.2">
      <c r="A216" s="4"/>
    </row>
    <row r="217" spans="1:1" x14ac:dyDescent="0.2">
      <c r="A217" s="4"/>
    </row>
    <row r="218" spans="1:1" x14ac:dyDescent="0.2">
      <c r="A218" s="4"/>
    </row>
    <row r="219" spans="1:1" x14ac:dyDescent="0.2">
      <c r="A219" s="4"/>
    </row>
    <row r="220" spans="1:1" x14ac:dyDescent="0.2">
      <c r="A220" s="4"/>
    </row>
    <row r="221" spans="1:1" x14ac:dyDescent="0.2">
      <c r="A221" s="4"/>
    </row>
    <row r="222" spans="1:1" x14ac:dyDescent="0.2">
      <c r="A222" s="4"/>
    </row>
    <row r="223" spans="1:1" x14ac:dyDescent="0.2">
      <c r="A223" s="4"/>
    </row>
    <row r="224" spans="1:1" x14ac:dyDescent="0.2">
      <c r="A224" s="4"/>
    </row>
    <row r="225" spans="1:1" x14ac:dyDescent="0.2">
      <c r="A225" s="4"/>
    </row>
    <row r="226" spans="1:1" x14ac:dyDescent="0.2">
      <c r="A226" s="4"/>
    </row>
    <row r="227" spans="1:1" x14ac:dyDescent="0.2">
      <c r="A227" s="4"/>
    </row>
    <row r="228" spans="1:1" x14ac:dyDescent="0.2">
      <c r="A228" s="4"/>
    </row>
    <row r="229" spans="1:1" x14ac:dyDescent="0.2">
      <c r="A229" s="4"/>
    </row>
    <row r="230" spans="1:1" x14ac:dyDescent="0.2">
      <c r="A230" s="4"/>
    </row>
    <row r="231" spans="1:1" x14ac:dyDescent="0.2">
      <c r="A231" s="4"/>
    </row>
    <row r="232" spans="1:1" x14ac:dyDescent="0.2">
      <c r="A232" s="4"/>
    </row>
    <row r="233" spans="1:1" x14ac:dyDescent="0.2">
      <c r="A233" s="4"/>
    </row>
    <row r="234" spans="1:1" x14ac:dyDescent="0.2">
      <c r="A234" s="4"/>
    </row>
    <row r="235" spans="1:1" x14ac:dyDescent="0.2">
      <c r="A235" s="4"/>
    </row>
    <row r="236" spans="1:1" x14ac:dyDescent="0.2">
      <c r="A236" s="4"/>
    </row>
    <row r="237" spans="1:1" x14ac:dyDescent="0.2">
      <c r="A237" s="4"/>
    </row>
    <row r="238" spans="1:1" x14ac:dyDescent="0.2">
      <c r="A238" s="4"/>
    </row>
    <row r="239" spans="1:1" x14ac:dyDescent="0.2">
      <c r="A239" s="4"/>
    </row>
    <row r="240" spans="1:1" x14ac:dyDescent="0.2">
      <c r="A240" s="4"/>
    </row>
    <row r="241" spans="1:1" x14ac:dyDescent="0.2">
      <c r="A241" s="4"/>
    </row>
    <row r="242" spans="1:1" x14ac:dyDescent="0.2">
      <c r="A242" s="4"/>
    </row>
    <row r="243" spans="1:1" x14ac:dyDescent="0.2">
      <c r="A243" s="4"/>
    </row>
    <row r="244" spans="1:1" x14ac:dyDescent="0.2">
      <c r="A244" s="4"/>
    </row>
    <row r="245" spans="1:1" x14ac:dyDescent="0.2">
      <c r="A245" s="4"/>
    </row>
    <row r="246" spans="1:1" x14ac:dyDescent="0.2">
      <c r="A246" s="4"/>
    </row>
    <row r="247" spans="1:1" x14ac:dyDescent="0.2">
      <c r="A247" s="4"/>
    </row>
    <row r="248" spans="1:1" x14ac:dyDescent="0.2">
      <c r="A248" s="4"/>
    </row>
    <row r="249" spans="1:1" x14ac:dyDescent="0.2">
      <c r="A249" s="4"/>
    </row>
    <row r="250" spans="1:1" x14ac:dyDescent="0.2">
      <c r="A250" s="4"/>
    </row>
    <row r="251" spans="1:1" x14ac:dyDescent="0.2">
      <c r="A251" s="4"/>
    </row>
    <row r="252" spans="1:1" x14ac:dyDescent="0.2">
      <c r="A252" s="4"/>
    </row>
    <row r="253" spans="1:1" x14ac:dyDescent="0.2">
      <c r="A253" s="4"/>
    </row>
    <row r="254" spans="1:1" x14ac:dyDescent="0.2">
      <c r="A254" s="4"/>
    </row>
    <row r="255" spans="1:1" x14ac:dyDescent="0.2">
      <c r="A255" s="4"/>
    </row>
    <row r="256" spans="1:1" x14ac:dyDescent="0.2">
      <c r="A256" s="4"/>
    </row>
    <row r="257" spans="1:1" x14ac:dyDescent="0.2">
      <c r="A257" s="4"/>
    </row>
    <row r="258" spans="1:1" x14ac:dyDescent="0.2">
      <c r="A258" s="4"/>
    </row>
    <row r="259" spans="1:1" x14ac:dyDescent="0.2">
      <c r="A259" s="4"/>
    </row>
    <row r="260" spans="1:1" x14ac:dyDescent="0.2">
      <c r="A260" s="4"/>
    </row>
    <row r="261" spans="1:1" x14ac:dyDescent="0.2">
      <c r="A261" s="4"/>
    </row>
    <row r="262" spans="1:1" x14ac:dyDescent="0.2">
      <c r="A262" s="4"/>
    </row>
    <row r="263" spans="1:1" x14ac:dyDescent="0.2">
      <c r="A263" s="4"/>
    </row>
    <row r="264" spans="1:1" x14ac:dyDescent="0.2">
      <c r="A264" s="4"/>
    </row>
    <row r="265" spans="1:1" x14ac:dyDescent="0.2">
      <c r="A265" s="4"/>
    </row>
    <row r="266" spans="1:1" x14ac:dyDescent="0.2">
      <c r="A266" s="4"/>
    </row>
    <row r="267" spans="1:1" x14ac:dyDescent="0.2">
      <c r="A267" s="4"/>
    </row>
    <row r="268" spans="1:1" x14ac:dyDescent="0.2">
      <c r="A268" s="4"/>
    </row>
    <row r="269" spans="1:1" x14ac:dyDescent="0.2">
      <c r="A269" s="4"/>
    </row>
    <row r="270" spans="1:1" x14ac:dyDescent="0.2">
      <c r="A270" s="4"/>
    </row>
    <row r="271" spans="1:1" x14ac:dyDescent="0.2">
      <c r="A271" s="4"/>
    </row>
    <row r="272" spans="1:1" x14ac:dyDescent="0.2">
      <c r="A272" s="4"/>
    </row>
    <row r="273" spans="1:1" x14ac:dyDescent="0.2">
      <c r="A273" s="4"/>
    </row>
    <row r="274" spans="1:1" x14ac:dyDescent="0.2">
      <c r="A274" s="4"/>
    </row>
    <row r="275" spans="1:1" x14ac:dyDescent="0.2">
      <c r="A275" s="4"/>
    </row>
    <row r="276" spans="1:1" x14ac:dyDescent="0.2">
      <c r="A276" s="4"/>
    </row>
    <row r="277" spans="1:1" x14ac:dyDescent="0.2">
      <c r="A277" s="4"/>
    </row>
    <row r="278" spans="1:1" x14ac:dyDescent="0.2">
      <c r="A278" s="4"/>
    </row>
    <row r="279" spans="1:1" x14ac:dyDescent="0.2">
      <c r="A279" s="4"/>
    </row>
    <row r="280" spans="1:1" x14ac:dyDescent="0.2">
      <c r="A280" s="4"/>
    </row>
    <row r="281" spans="1:1" x14ac:dyDescent="0.2">
      <c r="A281" s="4"/>
    </row>
    <row r="282" spans="1:1" x14ac:dyDescent="0.2">
      <c r="A282" s="4"/>
    </row>
    <row r="283" spans="1:1" x14ac:dyDescent="0.2">
      <c r="A283" s="4"/>
    </row>
    <row r="284" spans="1:1" x14ac:dyDescent="0.2">
      <c r="A284" s="4"/>
    </row>
    <row r="285" spans="1:1" x14ac:dyDescent="0.2">
      <c r="A285" s="4"/>
    </row>
    <row r="286" spans="1:1" x14ac:dyDescent="0.2">
      <c r="A286" s="4"/>
    </row>
    <row r="287" spans="1:1" x14ac:dyDescent="0.2">
      <c r="A287" s="4"/>
    </row>
    <row r="288" spans="1:1" x14ac:dyDescent="0.2">
      <c r="A288" s="4"/>
    </row>
    <row r="289" spans="1:1" x14ac:dyDescent="0.2">
      <c r="A289" s="4"/>
    </row>
    <row r="290" spans="1:1" x14ac:dyDescent="0.2">
      <c r="A290" s="4"/>
    </row>
    <row r="291" spans="1:1" x14ac:dyDescent="0.2">
      <c r="A291" s="4"/>
    </row>
    <row r="292" spans="1:1" x14ac:dyDescent="0.2">
      <c r="A292" s="4"/>
    </row>
    <row r="293" spans="1:1" x14ac:dyDescent="0.2">
      <c r="A293" s="4"/>
    </row>
    <row r="294" spans="1:1" x14ac:dyDescent="0.2">
      <c r="A294" s="4"/>
    </row>
    <row r="295" spans="1:1" x14ac:dyDescent="0.2">
      <c r="A295" s="4"/>
    </row>
    <row r="296" spans="1:1" x14ac:dyDescent="0.2">
      <c r="A296" s="4"/>
    </row>
    <row r="297" spans="1:1" x14ac:dyDescent="0.2">
      <c r="A297" s="4"/>
    </row>
    <row r="298" spans="1:1" x14ac:dyDescent="0.2">
      <c r="A298" s="4"/>
    </row>
    <row r="299" spans="1:1" x14ac:dyDescent="0.2">
      <c r="A299" s="4"/>
    </row>
    <row r="300" spans="1:1" x14ac:dyDescent="0.2">
      <c r="A300" s="4"/>
    </row>
    <row r="301" spans="1:1" x14ac:dyDescent="0.2">
      <c r="A301" s="4"/>
    </row>
    <row r="302" spans="1:1" x14ac:dyDescent="0.2">
      <c r="A302" s="4"/>
    </row>
    <row r="303" spans="1:1" x14ac:dyDescent="0.2">
      <c r="A303" s="4"/>
    </row>
    <row r="304" spans="1:1" x14ac:dyDescent="0.2">
      <c r="A304" s="4"/>
    </row>
    <row r="305" spans="1:1" x14ac:dyDescent="0.2">
      <c r="A305" s="4"/>
    </row>
    <row r="306" spans="1:1" x14ac:dyDescent="0.2">
      <c r="A306" s="4"/>
    </row>
    <row r="307" spans="1:1" x14ac:dyDescent="0.2">
      <c r="A307" s="4"/>
    </row>
    <row r="308" spans="1:1" x14ac:dyDescent="0.2">
      <c r="A308" s="4"/>
    </row>
    <row r="309" spans="1:1" x14ac:dyDescent="0.2">
      <c r="A309" s="4"/>
    </row>
    <row r="310" spans="1:1" x14ac:dyDescent="0.2">
      <c r="A310" s="4"/>
    </row>
    <row r="311" spans="1:1" x14ac:dyDescent="0.2">
      <c r="A311" s="4"/>
    </row>
    <row r="312" spans="1:1" x14ac:dyDescent="0.2">
      <c r="A312" s="4"/>
    </row>
    <row r="313" spans="1:1" x14ac:dyDescent="0.2">
      <c r="A313" s="4"/>
    </row>
    <row r="314" spans="1:1" x14ac:dyDescent="0.2">
      <c r="A314" s="4"/>
    </row>
    <row r="315" spans="1:1" x14ac:dyDescent="0.2">
      <c r="A315" s="4"/>
    </row>
    <row r="316" spans="1:1" x14ac:dyDescent="0.2">
      <c r="A316" s="4"/>
    </row>
    <row r="317" spans="1:1" x14ac:dyDescent="0.2">
      <c r="A317" s="4"/>
    </row>
    <row r="318" spans="1:1" x14ac:dyDescent="0.2">
      <c r="A318" s="4"/>
    </row>
    <row r="319" spans="1:1" x14ac:dyDescent="0.2">
      <c r="A319" s="4"/>
    </row>
    <row r="320" spans="1:1" x14ac:dyDescent="0.2">
      <c r="A320" s="4"/>
    </row>
    <row r="321" spans="1:1" x14ac:dyDescent="0.2">
      <c r="A321" s="4"/>
    </row>
    <row r="322" spans="1:1" x14ac:dyDescent="0.2">
      <c r="A322" s="4"/>
    </row>
    <row r="323" spans="1:1" x14ac:dyDescent="0.2">
      <c r="A323" s="4"/>
    </row>
    <row r="324" spans="1:1" x14ac:dyDescent="0.2">
      <c r="A324" s="4"/>
    </row>
    <row r="325" spans="1:1" x14ac:dyDescent="0.2">
      <c r="A325" s="4"/>
    </row>
    <row r="326" spans="1:1" x14ac:dyDescent="0.2">
      <c r="A326" s="4"/>
    </row>
    <row r="327" spans="1:1" x14ac:dyDescent="0.2">
      <c r="A327" s="4"/>
    </row>
    <row r="328" spans="1:1" x14ac:dyDescent="0.2">
      <c r="A328" s="4"/>
    </row>
    <row r="329" spans="1:1" x14ac:dyDescent="0.2">
      <c r="A329" s="4"/>
    </row>
    <row r="330" spans="1:1" x14ac:dyDescent="0.2">
      <c r="A330" s="4"/>
    </row>
    <row r="331" spans="1:1" x14ac:dyDescent="0.2">
      <c r="A331" s="4"/>
    </row>
    <row r="332" spans="1:1" x14ac:dyDescent="0.2">
      <c r="A332" s="4"/>
    </row>
    <row r="333" spans="1:1" x14ac:dyDescent="0.2">
      <c r="A333" s="4"/>
    </row>
    <row r="334" spans="1:1" x14ac:dyDescent="0.2">
      <c r="A334" s="4"/>
    </row>
    <row r="335" spans="1:1" x14ac:dyDescent="0.2">
      <c r="A335" s="4"/>
    </row>
    <row r="336" spans="1:1" x14ac:dyDescent="0.2">
      <c r="A336" s="4"/>
    </row>
    <row r="337" spans="1:1" x14ac:dyDescent="0.2">
      <c r="A337" s="4"/>
    </row>
    <row r="338" spans="1:1" x14ac:dyDescent="0.2">
      <c r="A338" s="4"/>
    </row>
    <row r="339" spans="1:1" x14ac:dyDescent="0.2">
      <c r="A339" s="4"/>
    </row>
    <row r="340" spans="1:1" x14ac:dyDescent="0.2">
      <c r="A340" s="4"/>
    </row>
    <row r="341" spans="1:1" x14ac:dyDescent="0.2">
      <c r="A341" s="4"/>
    </row>
    <row r="342" spans="1:1" x14ac:dyDescent="0.2">
      <c r="A342" s="4"/>
    </row>
    <row r="343" spans="1:1" x14ac:dyDescent="0.2">
      <c r="A343" s="4"/>
    </row>
    <row r="344" spans="1:1" x14ac:dyDescent="0.2">
      <c r="A344" s="4"/>
    </row>
    <row r="345" spans="1:1" x14ac:dyDescent="0.2">
      <c r="A345" s="4"/>
    </row>
    <row r="346" spans="1:1" x14ac:dyDescent="0.2">
      <c r="A346" s="4"/>
    </row>
    <row r="347" spans="1:1" x14ac:dyDescent="0.2">
      <c r="A347" s="4"/>
    </row>
    <row r="348" spans="1:1" x14ac:dyDescent="0.2">
      <c r="A348" s="4"/>
    </row>
    <row r="349" spans="1:1" x14ac:dyDescent="0.2">
      <c r="A349" s="4"/>
    </row>
    <row r="350" spans="1:1" x14ac:dyDescent="0.2">
      <c r="A350" s="4"/>
    </row>
    <row r="351" spans="1:1" x14ac:dyDescent="0.2">
      <c r="A351" s="4"/>
    </row>
    <row r="352" spans="1:1" x14ac:dyDescent="0.2">
      <c r="A352" s="4"/>
    </row>
    <row r="353" spans="1:1" x14ac:dyDescent="0.2">
      <c r="A353" s="4"/>
    </row>
    <row r="354" spans="1:1" x14ac:dyDescent="0.2">
      <c r="A354" s="4"/>
    </row>
    <row r="355" spans="1:1" x14ac:dyDescent="0.2">
      <c r="A355" s="4"/>
    </row>
    <row r="356" spans="1:1" x14ac:dyDescent="0.2">
      <c r="A356" s="4"/>
    </row>
    <row r="357" spans="1:1" x14ac:dyDescent="0.2">
      <c r="A357" s="4"/>
    </row>
    <row r="358" spans="1:1" x14ac:dyDescent="0.2">
      <c r="A358" s="4"/>
    </row>
    <row r="359" spans="1:1" x14ac:dyDescent="0.2">
      <c r="A359" s="4"/>
    </row>
    <row r="360" spans="1:1" x14ac:dyDescent="0.2">
      <c r="A360" s="4"/>
    </row>
    <row r="361" spans="1:1" x14ac:dyDescent="0.2">
      <c r="A361" s="4"/>
    </row>
    <row r="362" spans="1:1" x14ac:dyDescent="0.2">
      <c r="A362" s="4"/>
    </row>
    <row r="363" spans="1:1" x14ac:dyDescent="0.2">
      <c r="A363" s="4"/>
    </row>
    <row r="364" spans="1:1" x14ac:dyDescent="0.2">
      <c r="A364" s="4"/>
    </row>
    <row r="365" spans="1:1" x14ac:dyDescent="0.2">
      <c r="A365" s="4"/>
    </row>
    <row r="366" spans="1:1" x14ac:dyDescent="0.2">
      <c r="A366" s="4"/>
    </row>
    <row r="367" spans="1:1" x14ac:dyDescent="0.2">
      <c r="A367" s="4"/>
    </row>
    <row r="368" spans="1:1" x14ac:dyDescent="0.2">
      <c r="A368" s="4"/>
    </row>
    <row r="369" spans="1:1" x14ac:dyDescent="0.2">
      <c r="A369" s="4"/>
    </row>
    <row r="370" spans="1:1" x14ac:dyDescent="0.2">
      <c r="A370" s="4"/>
    </row>
    <row r="371" spans="1:1" x14ac:dyDescent="0.2">
      <c r="A371" s="4"/>
    </row>
    <row r="372" spans="1:1" x14ac:dyDescent="0.2">
      <c r="A372" s="4"/>
    </row>
    <row r="373" spans="1:1" x14ac:dyDescent="0.2">
      <c r="A373" s="4"/>
    </row>
    <row r="374" spans="1:1" x14ac:dyDescent="0.2">
      <c r="A374" s="4"/>
    </row>
    <row r="375" spans="1:1" x14ac:dyDescent="0.2">
      <c r="A375" s="4"/>
    </row>
    <row r="376" spans="1:1" x14ac:dyDescent="0.2">
      <c r="A376" s="4"/>
    </row>
    <row r="377" spans="1:1" x14ac:dyDescent="0.2">
      <c r="A377" s="4"/>
    </row>
    <row r="378" spans="1:1" x14ac:dyDescent="0.2">
      <c r="A378" s="4"/>
    </row>
    <row r="379" spans="1:1" x14ac:dyDescent="0.2">
      <c r="A379" s="4"/>
    </row>
    <row r="380" spans="1:1" x14ac:dyDescent="0.2">
      <c r="A380" s="4"/>
    </row>
    <row r="381" spans="1:1" x14ac:dyDescent="0.2">
      <c r="A381" s="4"/>
    </row>
    <row r="382" spans="1:1" x14ac:dyDescent="0.2">
      <c r="A382" s="4"/>
    </row>
    <row r="383" spans="1:1" x14ac:dyDescent="0.2">
      <c r="A383" s="4"/>
    </row>
    <row r="384" spans="1:1" x14ac:dyDescent="0.2">
      <c r="A384" s="4"/>
    </row>
    <row r="385" spans="1:1" x14ac:dyDescent="0.2">
      <c r="A385" s="4"/>
    </row>
    <row r="386" spans="1:1" x14ac:dyDescent="0.2">
      <c r="A386" s="4"/>
    </row>
    <row r="387" spans="1:1" x14ac:dyDescent="0.2">
      <c r="A387" s="4"/>
    </row>
    <row r="388" spans="1:1" x14ac:dyDescent="0.2">
      <c r="A388" s="4"/>
    </row>
    <row r="389" spans="1:1" x14ac:dyDescent="0.2">
      <c r="A389" s="4"/>
    </row>
    <row r="390" spans="1:1" x14ac:dyDescent="0.2">
      <c r="A390" s="4"/>
    </row>
    <row r="391" spans="1:1" x14ac:dyDescent="0.2">
      <c r="A391" s="4"/>
    </row>
    <row r="392" spans="1:1" x14ac:dyDescent="0.2">
      <c r="A392" s="4"/>
    </row>
    <row r="393" spans="1:1" x14ac:dyDescent="0.2">
      <c r="A393" s="4"/>
    </row>
    <row r="394" spans="1:1" x14ac:dyDescent="0.2">
      <c r="A394" s="4"/>
    </row>
    <row r="395" spans="1:1" x14ac:dyDescent="0.2">
      <c r="A395" s="4"/>
    </row>
    <row r="396" spans="1:1" x14ac:dyDescent="0.2">
      <c r="A396" s="4"/>
    </row>
    <row r="397" spans="1:1" x14ac:dyDescent="0.2">
      <c r="A397" s="4"/>
    </row>
    <row r="398" spans="1:1" x14ac:dyDescent="0.2">
      <c r="A398" s="4"/>
    </row>
    <row r="399" spans="1:1" x14ac:dyDescent="0.2">
      <c r="A399" s="4"/>
    </row>
    <row r="400" spans="1:1" x14ac:dyDescent="0.2">
      <c r="A400" s="4"/>
    </row>
    <row r="401" spans="1:1" x14ac:dyDescent="0.2">
      <c r="A401" s="4"/>
    </row>
    <row r="402" spans="1:1" x14ac:dyDescent="0.2">
      <c r="A402" s="4"/>
    </row>
    <row r="403" spans="1:1" x14ac:dyDescent="0.2">
      <c r="A403" s="4"/>
    </row>
    <row r="404" spans="1:1" x14ac:dyDescent="0.2">
      <c r="A404" s="4"/>
    </row>
    <row r="405" spans="1:1" x14ac:dyDescent="0.2">
      <c r="A405" s="4"/>
    </row>
    <row r="406" spans="1:1" x14ac:dyDescent="0.2">
      <c r="A406" s="4"/>
    </row>
    <row r="407" spans="1:1" x14ac:dyDescent="0.2">
      <c r="A407" s="4"/>
    </row>
    <row r="408" spans="1:1" x14ac:dyDescent="0.2">
      <c r="A408" s="4"/>
    </row>
    <row r="409" spans="1:1" x14ac:dyDescent="0.2">
      <c r="A409" s="4"/>
    </row>
    <row r="410" spans="1:1" x14ac:dyDescent="0.2">
      <c r="A410" s="4"/>
    </row>
    <row r="411" spans="1:1" x14ac:dyDescent="0.2">
      <c r="A411" s="4"/>
    </row>
    <row r="412" spans="1:1" x14ac:dyDescent="0.2">
      <c r="A412" s="4"/>
    </row>
    <row r="413" spans="1:1" x14ac:dyDescent="0.2">
      <c r="A413" s="4"/>
    </row>
    <row r="414" spans="1:1" x14ac:dyDescent="0.2">
      <c r="A414" s="4"/>
    </row>
    <row r="415" spans="1:1" x14ac:dyDescent="0.2">
      <c r="A415" s="4"/>
    </row>
    <row r="416" spans="1:1" x14ac:dyDescent="0.2">
      <c r="A416" s="4"/>
    </row>
    <row r="417" spans="1:1" x14ac:dyDescent="0.2">
      <c r="A417" s="4"/>
    </row>
    <row r="418" spans="1:1" x14ac:dyDescent="0.2">
      <c r="A418" s="4"/>
    </row>
    <row r="419" spans="1:1" x14ac:dyDescent="0.2">
      <c r="A419" s="4"/>
    </row>
    <row r="420" spans="1:1" x14ac:dyDescent="0.2">
      <c r="A420" s="4"/>
    </row>
    <row r="421" spans="1:1" x14ac:dyDescent="0.2">
      <c r="A421" s="4"/>
    </row>
    <row r="422" spans="1:1" x14ac:dyDescent="0.2">
      <c r="A422" s="4"/>
    </row>
    <row r="423" spans="1:1" x14ac:dyDescent="0.2">
      <c r="A423" s="4"/>
    </row>
    <row r="424" spans="1:1" x14ac:dyDescent="0.2">
      <c r="A424" s="4"/>
    </row>
    <row r="425" spans="1:1" x14ac:dyDescent="0.2">
      <c r="A425" s="4"/>
    </row>
    <row r="426" spans="1:1" x14ac:dyDescent="0.2">
      <c r="A426" s="4"/>
    </row>
    <row r="427" spans="1:1" x14ac:dyDescent="0.2">
      <c r="A427" s="4"/>
    </row>
    <row r="428" spans="1:1" x14ac:dyDescent="0.2">
      <c r="A428" s="4"/>
    </row>
    <row r="429" spans="1:1" x14ac:dyDescent="0.2">
      <c r="A429" s="4"/>
    </row>
    <row r="430" spans="1:1" x14ac:dyDescent="0.2">
      <c r="A430" s="4"/>
    </row>
    <row r="431" spans="1:1" x14ac:dyDescent="0.2">
      <c r="A431" s="4"/>
    </row>
    <row r="432" spans="1:1" x14ac:dyDescent="0.2">
      <c r="A432" s="4"/>
    </row>
    <row r="433" spans="1:1" x14ac:dyDescent="0.2">
      <c r="A433" s="4"/>
    </row>
    <row r="434" spans="1:1" x14ac:dyDescent="0.2">
      <c r="A434" s="4"/>
    </row>
    <row r="435" spans="1:1" x14ac:dyDescent="0.2">
      <c r="A435" s="4"/>
    </row>
    <row r="436" spans="1:1" x14ac:dyDescent="0.2">
      <c r="A436" s="4"/>
    </row>
    <row r="437" spans="1:1" x14ac:dyDescent="0.2">
      <c r="A437" s="4"/>
    </row>
    <row r="438" spans="1:1" x14ac:dyDescent="0.2">
      <c r="A438" s="4"/>
    </row>
    <row r="439" spans="1:1" x14ac:dyDescent="0.2">
      <c r="A439" s="4"/>
    </row>
    <row r="440" spans="1:1" x14ac:dyDescent="0.2">
      <c r="A440" s="4"/>
    </row>
    <row r="441" spans="1:1" x14ac:dyDescent="0.2">
      <c r="A441" s="4"/>
    </row>
    <row r="442" spans="1:1" x14ac:dyDescent="0.2">
      <c r="A442" s="4"/>
    </row>
    <row r="443" spans="1:1" x14ac:dyDescent="0.2">
      <c r="A443" s="4"/>
    </row>
    <row r="444" spans="1:1" x14ac:dyDescent="0.2">
      <c r="A444" s="4"/>
    </row>
    <row r="445" spans="1:1" x14ac:dyDescent="0.2">
      <c r="A445" s="4"/>
    </row>
    <row r="446" spans="1:1" x14ac:dyDescent="0.2">
      <c r="A446" s="4"/>
    </row>
    <row r="447" spans="1:1" x14ac:dyDescent="0.2">
      <c r="A447" s="4"/>
    </row>
    <row r="448" spans="1:1" x14ac:dyDescent="0.2">
      <c r="A448" s="4"/>
    </row>
    <row r="449" spans="1:1" x14ac:dyDescent="0.2">
      <c r="A449" s="4"/>
    </row>
    <row r="450" spans="1:1" x14ac:dyDescent="0.2">
      <c r="A450" s="4"/>
    </row>
    <row r="451" spans="1:1" x14ac:dyDescent="0.2">
      <c r="A451" s="4"/>
    </row>
    <row r="452" spans="1:1" x14ac:dyDescent="0.2">
      <c r="A452" s="4"/>
    </row>
    <row r="453" spans="1:1" x14ac:dyDescent="0.2">
      <c r="A453" s="4"/>
    </row>
    <row r="454" spans="1:1" x14ac:dyDescent="0.2">
      <c r="A454" s="4"/>
    </row>
    <row r="455" spans="1:1" x14ac:dyDescent="0.2">
      <c r="A455" s="4"/>
    </row>
    <row r="456" spans="1:1" x14ac:dyDescent="0.2">
      <c r="A456" s="4"/>
    </row>
    <row r="457" spans="1:1" x14ac:dyDescent="0.2">
      <c r="A457" s="4"/>
    </row>
    <row r="458" spans="1:1" x14ac:dyDescent="0.2">
      <c r="A458" s="4"/>
    </row>
    <row r="459" spans="1:1" x14ac:dyDescent="0.2">
      <c r="A459" s="4"/>
    </row>
    <row r="460" spans="1:1" x14ac:dyDescent="0.2">
      <c r="A460" s="4"/>
    </row>
    <row r="461" spans="1:1" x14ac:dyDescent="0.2">
      <c r="A461" s="4"/>
    </row>
    <row r="462" spans="1:1" x14ac:dyDescent="0.2">
      <c r="A462" s="4"/>
    </row>
    <row r="463" spans="1:1" x14ac:dyDescent="0.2">
      <c r="A463" s="4"/>
    </row>
    <row r="464" spans="1:1" x14ac:dyDescent="0.2">
      <c r="A464" s="4"/>
    </row>
    <row r="465" spans="1:1" x14ac:dyDescent="0.2">
      <c r="A465" s="4"/>
    </row>
    <row r="466" spans="1:1" x14ac:dyDescent="0.2">
      <c r="A466" s="4"/>
    </row>
    <row r="467" spans="1:1" x14ac:dyDescent="0.2">
      <c r="A467" s="4"/>
    </row>
    <row r="468" spans="1:1" x14ac:dyDescent="0.2">
      <c r="A468" s="4"/>
    </row>
    <row r="469" spans="1:1" x14ac:dyDescent="0.2">
      <c r="A469" s="4"/>
    </row>
    <row r="470" spans="1:1" x14ac:dyDescent="0.2">
      <c r="A470" s="4"/>
    </row>
    <row r="471" spans="1:1" x14ac:dyDescent="0.2">
      <c r="A471" s="4"/>
    </row>
  </sheetData>
  <mergeCells count="19">
    <mergeCell ref="E23:E28"/>
    <mergeCell ref="A23:A28"/>
    <mergeCell ref="B23:B28"/>
    <mergeCell ref="C23:C28"/>
    <mergeCell ref="F2:G2"/>
    <mergeCell ref="F3:G3"/>
    <mergeCell ref="F6:G6"/>
    <mergeCell ref="A8:G8"/>
    <mergeCell ref="B15:B16"/>
    <mergeCell ref="A15:A16"/>
    <mergeCell ref="C15:C16"/>
    <mergeCell ref="E15:E16"/>
    <mergeCell ref="E32:E33"/>
    <mergeCell ref="A41:A49"/>
    <mergeCell ref="E43:E46"/>
    <mergeCell ref="E48:E49"/>
    <mergeCell ref="C41:C49"/>
    <mergeCell ref="C32:C33"/>
    <mergeCell ref="B41:B52"/>
  </mergeCells>
  <phoneticPr fontId="4" type="noConversion"/>
  <pageMargins left="0.55118110236220474" right="0.19685039370078741" top="0.19685039370078741" bottom="0.19685039370078741" header="0.19685039370078741" footer="0.15748031496062992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ADMIN</cp:lastModifiedBy>
  <cp:lastPrinted>2020-02-11T12:27:40Z</cp:lastPrinted>
  <dcterms:created xsi:type="dcterms:W3CDTF">2011-02-15T11:39:30Z</dcterms:created>
  <dcterms:modified xsi:type="dcterms:W3CDTF">2020-02-11T12:28:16Z</dcterms:modified>
</cp:coreProperties>
</file>